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081 Stands ferias sep 23 -agosto 2024\3.Pliego y calendario\"/>
    </mc:Choice>
  </mc:AlternateContent>
  <xr:revisionPtr revIDLastSave="0" documentId="13_ncr:1_{4C52C0CA-9FC3-4CA2-B92E-C79521E70094}" xr6:coauthVersionLast="47" xr6:coauthVersionMax="47" xr10:uidLastSave="{00000000-0000-0000-0000-000000000000}"/>
  <bookViews>
    <workbookView xWindow="-108" yWindow="-108" windowWidth="23256" windowHeight="12576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'!$A$1:$G$66</definedName>
    <definedName name="_xlnm.Print_Area" localSheetId="0">'TOTALES MATERIALES COMPLEMENTAR'!$A$1:$K$84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" i="1"/>
  <c r="B50" i="2"/>
  <c r="B46" i="2"/>
  <c r="B42" i="2"/>
  <c r="B34" i="2"/>
  <c r="F42" i="2"/>
  <c r="F38" i="2"/>
  <c r="G38" i="2" s="1"/>
  <c r="F34" i="2"/>
  <c r="G34" i="2" s="1"/>
  <c r="F30" i="2"/>
  <c r="G30" i="2" s="1"/>
  <c r="B38" i="2"/>
  <c r="G42" i="2" l="1"/>
  <c r="B6" i="2"/>
  <c r="F26" i="2" l="1"/>
  <c r="G26" i="2" s="1"/>
  <c r="F22" i="2"/>
  <c r="F18" i="2"/>
  <c r="F54" i="2" l="1"/>
  <c r="G54" i="2" s="1"/>
  <c r="F50" i="2"/>
  <c r="G50" i="2" s="1"/>
  <c r="I74" i="1" l="1"/>
  <c r="I75" i="1"/>
  <c r="E74" i="1"/>
  <c r="J74" i="1" s="1"/>
  <c r="E75" i="1"/>
  <c r="J75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5" i="1" l="1"/>
  <c r="K74" i="1"/>
  <c r="I41" i="1"/>
  <c r="F6" i="2" l="1"/>
  <c r="G6" i="2" s="1"/>
  <c r="I73" i="1" l="1"/>
  <c r="E73" i="1"/>
  <c r="I72" i="1"/>
  <c r="E72" i="1"/>
  <c r="I71" i="1"/>
  <c r="E71" i="1"/>
  <c r="I70" i="1"/>
  <c r="E70" i="1"/>
  <c r="F10" i="2"/>
  <c r="F14" i="2"/>
  <c r="K71" i="1" l="1"/>
  <c r="J71" i="1"/>
  <c r="J72" i="1"/>
  <c r="K72" i="1"/>
  <c r="J73" i="1"/>
  <c r="K73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76" i="1"/>
  <c r="G14" i="2"/>
  <c r="G10" i="2"/>
  <c r="G59" i="2" l="1"/>
  <c r="J76" i="1"/>
  <c r="G60" i="2" s="1"/>
  <c r="K76" i="1"/>
  <c r="G58" i="2" l="1"/>
  <c r="F46" i="2"/>
  <c r="G22" i="2" l="1"/>
  <c r="G46" i="2"/>
  <c r="G18" i="2" l="1"/>
  <c r="G61" i="2" s="1"/>
</calcChain>
</file>

<file path=xl/sharedStrings.xml><?xml version="1.0" encoding="utf-8"?>
<sst xmlns="http://schemas.openxmlformats.org/spreadsheetml/2006/main" count="239" uniqueCount="127">
  <si>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</si>
  <si>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</si>
  <si>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</si>
  <si>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</si>
  <si>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</si>
  <si>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</si>
  <si>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</si>
  <si>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</si>
  <si>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</si>
  <si>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</si>
  <si>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</si>
  <si>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</si>
  <si>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</si>
  <si>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</si>
  <si>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</si>
  <si>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</si>
  <si>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</si>
  <si>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</si>
  <si>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</si>
  <si>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</si>
  <si>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</si>
  <si>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</si>
  <si>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</si>
  <si>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</si>
  <si>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</si>
  <si>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</si>
  <si>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</si>
  <si>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</si>
  <si>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</si>
  <si>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</si>
  <si>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</si>
  <si>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</si>
  <si>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</si>
  <si>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</si>
  <si>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</si>
  <si>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</si>
  <si>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</si>
  <si>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</si>
  <si>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</si>
  <si>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</si>
  <si>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</si>
  <si>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</si>
  <si>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</si>
  <si>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</si>
  <si>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</si>
  <si>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</si>
  <si>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</si>
  <si>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</si>
  <si>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</si>
  <si>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</si>
  <si>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</si>
  <si>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</si>
  <si>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</si>
  <si>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</si>
  <si>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</si>
  <si>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</si>
  <si>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</si>
  <si>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</si>
  <si>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</si>
  <si>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</si>
  <si>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</si>
  <si>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</si>
  <si>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</si>
  <si>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</si>
  <si>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</si>
  <si>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</si>
  <si>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</si>
  <si>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</si>
  <si>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</si>
  <si>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</si>
  <si>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</si>
  <si>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</si>
  <si>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</si>
  <si>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</si>
  <si>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</si>
  <si>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</si>
  <si>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</si>
  <si>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</si>
  <si>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</si>
  <si>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</si>
  <si>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</si>
  <si>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</si>
  <si>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</si>
  <si>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</si>
  <si>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</si>
  <si>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</si>
  <si>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</si>
  <si>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</si>
  <si>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</si>
  <si>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</si>
  <si>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</si>
  <si>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</si>
  <si>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</si>
  <si>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</si>
  <si>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</si>
  <si>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</si>
  <si>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</si>
  <si>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</si>
  <si>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MODULAR C</t>
  </si>
  <si>
    <t>ESTIMACIÓN UNIDADES IFEMA - PROYECTOS DISEÑO FERIAL ( e )</t>
  </si>
  <si>
    <t>IMPORTE IFEMA PROYECTOS DE DISEÑO (b) x ( E )</t>
  </si>
  <si>
    <t>(1)</t>
  </si>
  <si>
    <t>MATERIALES ESPECIFICOS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</si>
  <si>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</si>
  <si>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</si>
  <si>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</si>
  <si>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</si>
  <si>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Modelo de Stand</t>
  </si>
  <si>
    <t>MOSTRADOR PREMUM (FRUIT-MEAT ATTRACTION)</t>
  </si>
  <si>
    <t xml:space="preserve">ANEXO IX -B- LOTE 2 </t>
  </si>
  <si>
    <t>MODULAR BISUTEX</t>
  </si>
  <si>
    <t>MODULAR ARCHY</t>
  </si>
  <si>
    <t>GAMERGY CLUB</t>
  </si>
  <si>
    <t>LIBER</t>
  </si>
  <si>
    <t>LIBER INDUSTRIA DIGITAL</t>
  </si>
  <si>
    <t>ZONA MICRO LIBRE (PRECIO ZONA)</t>
  </si>
  <si>
    <t>MODULAR LGTB</t>
  </si>
  <si>
    <t>MODULAR A</t>
  </si>
  <si>
    <t>MODULAR B</t>
  </si>
  <si>
    <t>MODULAR F</t>
  </si>
  <si>
    <t>UNIVERSIDADES</t>
  </si>
  <si>
    <t>ESTANTERIA PREMIUM  ( INCLUIDOS 2 ESTANTES) (FRUIT-MEAT ATTRACTION)</t>
  </si>
  <si>
    <t>MUEBLE EXPOXITOR  ESCALONADO (FRUIT ATTATRACTION)</t>
  </si>
  <si>
    <t>MUEBLE EXPOXITOR  INCLINADO (FRUIT ATTATRACTION)</t>
  </si>
  <si>
    <t>MUEBLE EXPOXITOR  RECTO (FRUIT ATTATRACTION)</t>
  </si>
  <si>
    <t>CUERPO ESTANTERIA (5+1 Estante) (LIBER)</t>
  </si>
  <si>
    <t>..........................., ........ de .............................. de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</si>
</sst>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name val="Barlow"/>
    </font>
    <font>
      <b/>
      <sz val="14"/>
      <name val="Barlow"/>
    </font>
    <font>
      <sz val="11"/>
      <color theme="1"/>
      <name val="Barlow"/>
    </font>
    <font>
      <b/>
      <sz val="12"/>
      <name val="Barlow"/>
    </font>
    <font>
      <b/>
      <sz val="10"/>
      <name val="Barlow"/>
    </font>
    <font>
      <b/>
      <sz val="11"/>
      <color theme="1"/>
      <name val="Barlow"/>
    </font>
    <font>
      <b/>
      <i/>
      <sz val="12"/>
      <name val="Barlow"/>
    </font>
    <font>
      <sz val="14"/>
      <name val="Barlow"/>
    </font>
    <font>
      <sz val="10"/>
      <color theme="1"/>
      <name val="Barlow"/>
    </font>
    <font>
      <sz val="10"/>
      <name val="Barlow"/>
    </font>
    <font>
      <sz val="11"/>
      <name val="Barlow"/>
    </font>
    <font>
      <b/>
      <sz val="14"/>
      <color rgb="FFFF0000"/>
      <name val="Barlow"/>
    </font>
    <font>
      <b/>
      <sz val="11"/>
      <name val="Barlow"/>
    </font>
    <font>
      <sz val="12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4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5" borderId="0" xfId="0" applyFill="1"/>
    <xf numFmtId="0" fontId="5" fillId="0" borderId="0" xfId="0" applyFont="1" applyAlignment="1">
      <alignment horizontal="justify" vertical="center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0" borderId="19" xfId="1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7" xfId="1" applyFont="1" applyBorder="1" applyAlignment="1">
      <alignment horizontal="left" vertical="center" wrapText="1" indent="1"/>
    </xf>
    <xf numFmtId="0" fontId="6" fillId="0" borderId="31" xfId="1" applyFont="1" applyBorder="1" applyAlignment="1">
      <alignment horizontal="left" vertical="center" indent="1"/>
    </xf>
    <xf numFmtId="4" fontId="6" fillId="0" borderId="16" xfId="0" applyNumberFormat="1" applyFont="1" applyBorder="1" applyAlignment="1">
      <alignment vertical="center" wrapText="1"/>
    </xf>
    <xf numFmtId="4" fontId="6" fillId="0" borderId="17" xfId="0" applyNumberFormat="1" applyFont="1" applyBorder="1" applyAlignment="1">
      <alignment vertical="center" wrapText="1"/>
    </xf>
    <xf numFmtId="4" fontId="0" fillId="0" borderId="0" xfId="0" applyNumberFormat="1" applyProtection="1">
      <protection locked="0"/>
    </xf>
    <xf numFmtId="166" fontId="6" fillId="7" borderId="16" xfId="0" applyNumberFormat="1" applyFont="1" applyFill="1" applyBorder="1" applyAlignment="1" applyProtection="1">
      <alignment horizontal="right" vertical="center" wrapText="1" indent="1"/>
      <protection locked="0"/>
    </xf>
    <xf numFmtId="166" fontId="6" fillId="7" borderId="17" xfId="0" applyNumberFormat="1" applyFont="1" applyFill="1" applyBorder="1" applyAlignment="1" applyProtection="1">
      <alignment horizontal="right" vertical="center" wrapText="1" indent="1"/>
      <protection locked="0"/>
    </xf>
    <xf numFmtId="4" fontId="0" fillId="3" borderId="0" xfId="0" applyNumberFormat="1" applyFill="1"/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" xfId="0" applyFont="1" applyBorder="1" applyAlignment="1">
      <alignment horizontal="centerContinuous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8" fillId="0" borderId="0" xfId="0" applyFont="1"/>
    <xf numFmtId="164" fontId="8" fillId="0" borderId="0" xfId="0" applyNumberFormat="1" applyFont="1"/>
    <xf numFmtId="0" fontId="9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9" xfId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left" vertical="center" indent="1"/>
    </xf>
    <xf numFmtId="4" fontId="13" fillId="0" borderId="16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/>
    </xf>
    <xf numFmtId="4" fontId="13" fillId="7" borderId="25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6" xfId="1" applyNumberFormat="1" applyFont="1" applyBorder="1" applyAlignment="1">
      <alignment horizontal="center" vertical="center" wrapText="1"/>
    </xf>
    <xf numFmtId="4" fontId="13" fillId="0" borderId="31" xfId="0" applyNumberFormat="1" applyFont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/>
    </xf>
    <xf numFmtId="4" fontId="13" fillId="0" borderId="25" xfId="0" applyNumberFormat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 indent="1"/>
    </xf>
    <xf numFmtId="4" fontId="13" fillId="0" borderId="17" xfId="0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left" vertical="center"/>
    </xf>
    <xf numFmtId="4" fontId="13" fillId="7" borderId="27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9" xfId="0" applyNumberFormat="1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2" fontId="13" fillId="0" borderId="44" xfId="0" applyNumberFormat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/>
    </xf>
    <xf numFmtId="0" fontId="16" fillId="0" borderId="17" xfId="1" applyFont="1" applyBorder="1" applyAlignment="1">
      <alignment horizontal="left" vertical="center" wrapText="1" indent="1"/>
    </xf>
    <xf numFmtId="49" fontId="6" fillId="0" borderId="17" xfId="2" applyNumberFormat="1" applyFont="1" applyBorder="1" applyAlignment="1">
      <alignment horizontal="left" vertical="center" indent="1"/>
    </xf>
    <xf numFmtId="0" fontId="6" fillId="0" borderId="35" xfId="1" applyFont="1" applyBorder="1" applyAlignment="1">
      <alignment horizontal="left" vertical="center" indent="1"/>
    </xf>
    <xf numFmtId="4" fontId="13" fillId="0" borderId="35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/>
    </xf>
    <xf numFmtId="4" fontId="13" fillId="7" borderId="33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36" xfId="0" applyNumberFormat="1" applyFont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2" fontId="13" fillId="0" borderId="32" xfId="0" applyNumberFormat="1" applyFont="1" applyBorder="1" applyAlignment="1">
      <alignment horizontal="center" vertical="center"/>
    </xf>
    <xf numFmtId="0" fontId="16" fillId="8" borderId="40" xfId="1" applyFont="1" applyFill="1" applyBorder="1" applyAlignment="1">
      <alignment horizontal="center" vertical="center" wrapText="1"/>
    </xf>
    <xf numFmtId="4" fontId="16" fillId="8" borderId="40" xfId="0" applyNumberFormat="1" applyFont="1" applyFill="1" applyBorder="1" applyAlignment="1">
      <alignment horizontal="center" vertical="center" wrapText="1"/>
    </xf>
    <xf numFmtId="4" fontId="16" fillId="8" borderId="41" xfId="0" applyNumberFormat="1" applyFont="1" applyFill="1" applyBorder="1" applyAlignment="1">
      <alignment horizontal="center" vertical="center" wrapText="1"/>
    </xf>
    <xf numFmtId="4" fontId="16" fillId="8" borderId="42" xfId="0" applyNumberFormat="1" applyFont="1" applyFill="1" applyBorder="1" applyAlignment="1">
      <alignment horizontal="center" vertical="center" wrapText="1"/>
    </xf>
    <xf numFmtId="4" fontId="13" fillId="8" borderId="30" xfId="0" applyNumberFormat="1" applyFont="1" applyFill="1" applyBorder="1" applyAlignment="1">
      <alignment horizontal="center" vertical="center"/>
    </xf>
    <xf numFmtId="4" fontId="13" fillId="6" borderId="42" xfId="0" applyNumberFormat="1" applyFont="1" applyFill="1" applyBorder="1" applyAlignment="1">
      <alignment horizontal="center" vertical="center"/>
    </xf>
    <xf numFmtId="0" fontId="17" fillId="0" borderId="32" xfId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Continuous" vertical="center" wrapText="1"/>
    </xf>
    <xf numFmtId="0" fontId="15" fillId="0" borderId="0" xfId="0" applyFont="1" applyAlignment="1">
      <alignment horizontal="centerContinuous" vertical="center"/>
    </xf>
    <xf numFmtId="4" fontId="13" fillId="0" borderId="0" xfId="0" applyNumberFormat="1" applyFont="1" applyAlignment="1" applyProtection="1">
      <alignment horizontal="centerContinuous" vertical="center" wrapText="1"/>
      <protection locked="0"/>
    </xf>
    <xf numFmtId="4" fontId="13" fillId="0" borderId="0" xfId="1" applyNumberFormat="1" applyFont="1" applyAlignment="1">
      <alignment horizontal="centerContinuous" vertical="center" wrapText="1"/>
    </xf>
    <xf numFmtId="4" fontId="13" fillId="0" borderId="0" xfId="0" applyNumberFormat="1" applyFont="1" applyAlignment="1">
      <alignment horizontal="centerContinuous"/>
    </xf>
    <xf numFmtId="2" fontId="13" fillId="0" borderId="0" xfId="0" applyNumberFormat="1" applyFont="1" applyAlignment="1">
      <alignment horizontal="centerContinuous"/>
    </xf>
    <xf numFmtId="4" fontId="13" fillId="0" borderId="43" xfId="0" applyNumberFormat="1" applyFont="1" applyBorder="1" applyAlignment="1">
      <alignment horizontal="centerContinuous"/>
    </xf>
    <xf numFmtId="4" fontId="13" fillId="0" borderId="2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4" fontId="13" fillId="0" borderId="17" xfId="1" applyNumberFormat="1" applyFont="1" applyBorder="1" applyAlignment="1">
      <alignment horizontal="center" vertical="center" wrapText="1"/>
    </xf>
    <xf numFmtId="4" fontId="13" fillId="0" borderId="39" xfId="0" applyNumberFormat="1" applyFont="1" applyBorder="1" applyAlignment="1">
      <alignment horizontal="center"/>
    </xf>
    <xf numFmtId="2" fontId="13" fillId="0" borderId="44" xfId="0" applyNumberFormat="1" applyFont="1" applyBorder="1" applyAlignment="1">
      <alignment horizontal="center"/>
    </xf>
    <xf numFmtId="4" fontId="13" fillId="0" borderId="27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8" fillId="0" borderId="28" xfId="0" applyNumberFormat="1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/>
    </xf>
    <xf numFmtId="4" fontId="8" fillId="0" borderId="0" xfId="0" applyNumberFormat="1" applyFont="1"/>
    <xf numFmtId="49" fontId="8" fillId="0" borderId="7" xfId="0" applyNumberFormat="1" applyFont="1" applyBorder="1"/>
    <xf numFmtId="0" fontId="8" fillId="0" borderId="0" xfId="0" applyFont="1" applyAlignment="1">
      <alignment horizontal="left" vertical="center" wrapText="1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 wrapText="1"/>
    </xf>
    <xf numFmtId="2" fontId="16" fillId="4" borderId="6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6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0" fontId="19" fillId="0" borderId="0" xfId="0" applyFont="1" applyAlignment="1" applyProtection="1">
      <alignment horizontal="justify" vertical="center"/>
      <protection locked="0"/>
    </xf>
    <xf numFmtId="0" fontId="8" fillId="0" borderId="0" xfId="0" applyFont="1" applyProtection="1">
      <protection locked="0"/>
    </xf>
    <xf numFmtId="0" fontId="19" fillId="0" borderId="0" xfId="0" applyFont="1" applyProtection="1">
      <protection locked="0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84"/>
  <sheetViews>
    <sheetView zoomScale="70" zoomScaleNormal="70" workbookViewId="0">
      <selection activeCell="D70" sqref="D70:D75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12" width="11.5546875" style="5" customWidth="1"/>
    <col min="13" max="103" width="11.44140625" style="5"/>
  </cols>
  <sheetData>
    <row r="1" spans="1:103" ht="21.6" x14ac:dyDescent="0.5">
      <c r="A1" s="24" t="s">
        <v>109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03" ht="18.600000000000001" customHeight="1" thickBot="1" x14ac:dyDescent="0.55000000000000004">
      <c r="A2" s="27" t="s">
        <v>71</v>
      </c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03" ht="18.899999999999999" customHeight="1" thickBot="1" x14ac:dyDescent="0.55000000000000004">
      <c r="A3" s="30"/>
      <c r="B3" s="31"/>
      <c r="C3" s="32"/>
      <c r="D3" s="33"/>
      <c r="E3" s="33"/>
      <c r="F3" s="34"/>
      <c r="G3" s="34"/>
      <c r="H3" s="34"/>
      <c r="I3" s="34"/>
      <c r="J3" s="34"/>
      <c r="K3" s="35"/>
    </row>
    <row r="4" spans="1:103" ht="126.75" customHeight="1" thickBot="1" x14ac:dyDescent="0.35">
      <c r="A4" s="36"/>
      <c r="B4" s="37" t="s">
        <v>11</v>
      </c>
      <c r="C4" s="38"/>
      <c r="D4" s="39" t="s">
        <v>5</v>
      </c>
      <c r="E4" s="39" t="s">
        <v>6</v>
      </c>
      <c r="F4" s="40" t="s">
        <v>7</v>
      </c>
      <c r="G4" s="41" t="s">
        <v>8</v>
      </c>
      <c r="H4" s="42" t="s">
        <v>99</v>
      </c>
      <c r="I4" s="39" t="s">
        <v>9</v>
      </c>
      <c r="J4" s="39" t="s">
        <v>10</v>
      </c>
      <c r="K4" s="39" t="s">
        <v>100</v>
      </c>
    </row>
    <row r="5" spans="1:103" ht="20.100000000000001" customHeight="1" thickBot="1" x14ac:dyDescent="0.35">
      <c r="A5" s="43" t="s">
        <v>83</v>
      </c>
      <c r="B5" s="44"/>
      <c r="C5" s="45"/>
      <c r="D5" s="46"/>
      <c r="E5" s="44"/>
      <c r="F5" s="40"/>
      <c r="G5" s="42"/>
      <c r="H5" s="42"/>
      <c r="I5" s="46"/>
      <c r="J5" s="46"/>
      <c r="K5" s="39"/>
    </row>
    <row r="6" spans="1:103" ht="20.100000000000001" customHeight="1" thickBot="1" x14ac:dyDescent="0.35">
      <c r="A6" s="47" t="s">
        <v>28</v>
      </c>
      <c r="B6" s="48">
        <v>79.72</v>
      </c>
      <c r="C6" s="49" t="s">
        <v>67</v>
      </c>
      <c r="D6" s="50"/>
      <c r="E6" s="51">
        <f>ROUND(D6-(D6*0.2),2)</f>
        <v>0</v>
      </c>
      <c r="F6" s="52">
        <v>11</v>
      </c>
      <c r="G6" s="53">
        <v>0</v>
      </c>
      <c r="H6" s="53">
        <v>0</v>
      </c>
      <c r="I6" s="54">
        <f>F6*D6</f>
        <v>0</v>
      </c>
      <c r="J6" s="54">
        <f>E6*G6</f>
        <v>0</v>
      </c>
      <c r="K6" s="54">
        <f>E6*H6</f>
        <v>0</v>
      </c>
    </row>
    <row r="7" spans="1:103" ht="20.100000000000001" customHeight="1" thickBot="1" x14ac:dyDescent="0.35">
      <c r="A7" s="55" t="s">
        <v>47</v>
      </c>
      <c r="B7" s="56">
        <v>5.52</v>
      </c>
      <c r="C7" s="57" t="s">
        <v>67</v>
      </c>
      <c r="D7" s="58"/>
      <c r="E7" s="51">
        <f t="shared" ref="E7:E67" si="0">ROUND(D7-(D7*0.2),2)</f>
        <v>0</v>
      </c>
      <c r="F7" s="59">
        <v>1</v>
      </c>
      <c r="G7" s="60">
        <v>0</v>
      </c>
      <c r="H7" s="61">
        <v>0</v>
      </c>
      <c r="I7" s="54">
        <f t="shared" ref="I7:I67" si="1">F7*D7</f>
        <v>0</v>
      </c>
      <c r="J7" s="54">
        <f t="shared" ref="J7:J67" si="2">E7*G7</f>
        <v>0</v>
      </c>
      <c r="K7" s="54">
        <f t="shared" ref="K7:K67" si="3">E7*H7</f>
        <v>0</v>
      </c>
    </row>
    <row r="8" spans="1:103" ht="36.6" thickBot="1" x14ac:dyDescent="0.35">
      <c r="A8" s="62" t="s">
        <v>84</v>
      </c>
      <c r="B8" s="56">
        <v>9.07</v>
      </c>
      <c r="C8" s="57" t="s">
        <v>67</v>
      </c>
      <c r="D8" s="58"/>
      <c r="E8" s="51">
        <f t="shared" si="0"/>
        <v>0</v>
      </c>
      <c r="F8" s="59">
        <v>32.5</v>
      </c>
      <c r="G8" s="60">
        <v>0</v>
      </c>
      <c r="H8" s="61">
        <v>0</v>
      </c>
      <c r="I8" s="54">
        <f t="shared" si="1"/>
        <v>0</v>
      </c>
      <c r="J8" s="54">
        <f t="shared" si="2"/>
        <v>0</v>
      </c>
      <c r="K8" s="54">
        <f t="shared" si="3"/>
        <v>0</v>
      </c>
    </row>
    <row r="9" spans="1:103" ht="37.950000000000003" customHeight="1" thickBot="1" x14ac:dyDescent="0.35">
      <c r="A9" s="62" t="s">
        <v>85</v>
      </c>
      <c r="B9" s="56">
        <v>6.05</v>
      </c>
      <c r="C9" s="57" t="s">
        <v>67</v>
      </c>
      <c r="D9" s="58"/>
      <c r="E9" s="51">
        <f t="shared" si="0"/>
        <v>0</v>
      </c>
      <c r="F9" s="59">
        <v>80</v>
      </c>
      <c r="G9" s="60">
        <v>0</v>
      </c>
      <c r="H9" s="61">
        <v>0</v>
      </c>
      <c r="I9" s="54">
        <f t="shared" si="1"/>
        <v>0</v>
      </c>
      <c r="J9" s="54">
        <f t="shared" si="2"/>
        <v>0</v>
      </c>
      <c r="K9" s="54">
        <f t="shared" si="3"/>
        <v>0</v>
      </c>
    </row>
    <row r="10" spans="1:103" ht="22.2" thickBot="1" x14ac:dyDescent="0.35">
      <c r="A10" s="62" t="s">
        <v>86</v>
      </c>
      <c r="B10" s="56">
        <v>7.57</v>
      </c>
      <c r="C10" s="57" t="s">
        <v>67</v>
      </c>
      <c r="D10" s="58"/>
      <c r="E10" s="51">
        <f t="shared" si="0"/>
        <v>0</v>
      </c>
      <c r="F10" s="59">
        <v>35</v>
      </c>
      <c r="G10" s="60">
        <v>0</v>
      </c>
      <c r="H10" s="61">
        <v>0</v>
      </c>
      <c r="I10" s="54">
        <f t="shared" si="1"/>
        <v>0</v>
      </c>
      <c r="J10" s="54">
        <f t="shared" si="2"/>
        <v>0</v>
      </c>
      <c r="K10" s="54">
        <f t="shared" si="3"/>
        <v>0</v>
      </c>
    </row>
    <row r="11" spans="1:103" s="4" customFormat="1" ht="20.100000000000001" customHeight="1" thickBot="1" x14ac:dyDescent="0.35">
      <c r="A11" s="62" t="s">
        <v>48</v>
      </c>
      <c r="B11" s="56">
        <v>27.04</v>
      </c>
      <c r="C11" s="57" t="s">
        <v>68</v>
      </c>
      <c r="D11" s="58"/>
      <c r="E11" s="51">
        <f t="shared" si="0"/>
        <v>0</v>
      </c>
      <c r="F11" s="59">
        <v>0</v>
      </c>
      <c r="G11" s="60">
        <v>0</v>
      </c>
      <c r="H11" s="61">
        <v>0</v>
      </c>
      <c r="I11" s="54">
        <f t="shared" si="1"/>
        <v>0</v>
      </c>
      <c r="J11" s="54">
        <f t="shared" si="2"/>
        <v>0</v>
      </c>
      <c r="K11" s="54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</row>
    <row r="12" spans="1:103" ht="20.100000000000001" customHeight="1" thickBot="1" x14ac:dyDescent="0.35">
      <c r="A12" s="62" t="s">
        <v>29</v>
      </c>
      <c r="B12" s="56">
        <v>4.83</v>
      </c>
      <c r="C12" s="63" t="s">
        <v>0</v>
      </c>
      <c r="D12" s="58"/>
      <c r="E12" s="51">
        <f t="shared" si="0"/>
        <v>0</v>
      </c>
      <c r="F12" s="59">
        <v>429</v>
      </c>
      <c r="G12" s="60">
        <v>0</v>
      </c>
      <c r="H12" s="61">
        <v>0</v>
      </c>
      <c r="I12" s="54">
        <f t="shared" si="1"/>
        <v>0</v>
      </c>
      <c r="J12" s="54">
        <f t="shared" si="2"/>
        <v>0</v>
      </c>
      <c r="K12" s="54">
        <f t="shared" si="3"/>
        <v>0</v>
      </c>
    </row>
    <row r="13" spans="1:103" ht="20.100000000000001" customHeight="1" thickBot="1" x14ac:dyDescent="0.35">
      <c r="A13" s="62" t="s">
        <v>30</v>
      </c>
      <c r="B13" s="56">
        <v>27.35</v>
      </c>
      <c r="C13" s="57" t="s">
        <v>68</v>
      </c>
      <c r="D13" s="58"/>
      <c r="E13" s="51">
        <f t="shared" si="0"/>
        <v>0</v>
      </c>
      <c r="F13" s="59">
        <v>0</v>
      </c>
      <c r="G13" s="60">
        <v>229</v>
      </c>
      <c r="H13" s="61">
        <v>0</v>
      </c>
      <c r="I13" s="54">
        <f t="shared" si="1"/>
        <v>0</v>
      </c>
      <c r="J13" s="54">
        <f t="shared" si="2"/>
        <v>0</v>
      </c>
      <c r="K13" s="54">
        <f t="shared" si="3"/>
        <v>0</v>
      </c>
    </row>
    <row r="14" spans="1:103" ht="22.2" thickBot="1" x14ac:dyDescent="0.35">
      <c r="A14" s="62" t="s">
        <v>72</v>
      </c>
      <c r="B14" s="56">
        <v>10.88</v>
      </c>
      <c r="C14" s="57" t="s">
        <v>67</v>
      </c>
      <c r="D14" s="58"/>
      <c r="E14" s="51">
        <f t="shared" si="0"/>
        <v>0</v>
      </c>
      <c r="F14" s="59">
        <v>79</v>
      </c>
      <c r="G14" s="60">
        <v>6</v>
      </c>
      <c r="H14" s="61">
        <v>0</v>
      </c>
      <c r="I14" s="54">
        <f t="shared" si="1"/>
        <v>0</v>
      </c>
      <c r="J14" s="54">
        <f t="shared" si="2"/>
        <v>0</v>
      </c>
      <c r="K14" s="54">
        <f t="shared" si="3"/>
        <v>0</v>
      </c>
    </row>
    <row r="15" spans="1:103" ht="36.6" thickBot="1" x14ac:dyDescent="0.35">
      <c r="A15" s="62" t="s">
        <v>74</v>
      </c>
      <c r="B15" s="56">
        <v>24.5</v>
      </c>
      <c r="C15" s="57" t="s">
        <v>67</v>
      </c>
      <c r="D15" s="58"/>
      <c r="E15" s="51">
        <f t="shared" si="0"/>
        <v>0</v>
      </c>
      <c r="F15" s="59">
        <v>0</v>
      </c>
      <c r="G15" s="60">
        <v>0</v>
      </c>
      <c r="H15" s="61">
        <v>0</v>
      </c>
      <c r="I15" s="54">
        <f t="shared" si="1"/>
        <v>0</v>
      </c>
      <c r="J15" s="54">
        <f t="shared" si="2"/>
        <v>0</v>
      </c>
      <c r="K15" s="54">
        <f t="shared" si="3"/>
        <v>0</v>
      </c>
    </row>
    <row r="16" spans="1:103" ht="30" customHeight="1" thickBot="1" x14ac:dyDescent="0.35">
      <c r="A16" s="62" t="s">
        <v>75</v>
      </c>
      <c r="B16" s="56">
        <v>36.75</v>
      </c>
      <c r="C16" s="57" t="s">
        <v>67</v>
      </c>
      <c r="D16" s="58"/>
      <c r="E16" s="51">
        <f t="shared" si="0"/>
        <v>0</v>
      </c>
      <c r="F16" s="59">
        <v>0</v>
      </c>
      <c r="G16" s="60">
        <v>0</v>
      </c>
      <c r="H16" s="61">
        <v>0</v>
      </c>
      <c r="I16" s="54">
        <f t="shared" si="1"/>
        <v>0</v>
      </c>
      <c r="J16" s="54">
        <f t="shared" si="2"/>
        <v>0</v>
      </c>
      <c r="K16" s="54">
        <f t="shared" si="3"/>
        <v>0</v>
      </c>
    </row>
    <row r="17" spans="1:103" s="4" customFormat="1" ht="30" customHeight="1" thickBot="1" x14ac:dyDescent="0.35">
      <c r="A17" s="62" t="s">
        <v>73</v>
      </c>
      <c r="B17" s="56">
        <v>16.329999999999998</v>
      </c>
      <c r="C17" s="57" t="s">
        <v>67</v>
      </c>
      <c r="D17" s="58"/>
      <c r="E17" s="51">
        <f t="shared" si="0"/>
        <v>0</v>
      </c>
      <c r="F17" s="59">
        <v>3</v>
      </c>
      <c r="G17" s="60">
        <v>0</v>
      </c>
      <c r="H17" s="61">
        <v>0</v>
      </c>
      <c r="I17" s="54">
        <f t="shared" si="1"/>
        <v>0</v>
      </c>
      <c r="J17" s="54">
        <f t="shared" si="2"/>
        <v>0</v>
      </c>
      <c r="K17" s="54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</row>
    <row r="18" spans="1:103" s="4" customFormat="1" ht="30" customHeight="1" thickBot="1" x14ac:dyDescent="0.35">
      <c r="A18" s="55" t="s">
        <v>87</v>
      </c>
      <c r="B18" s="56">
        <v>14.39</v>
      </c>
      <c r="C18" s="57" t="s">
        <v>68</v>
      </c>
      <c r="D18" s="58"/>
      <c r="E18" s="51">
        <f t="shared" si="0"/>
        <v>0</v>
      </c>
      <c r="F18" s="59">
        <v>0</v>
      </c>
      <c r="G18" s="60">
        <v>0</v>
      </c>
      <c r="H18" s="61">
        <v>0</v>
      </c>
      <c r="I18" s="54">
        <f t="shared" si="1"/>
        <v>0</v>
      </c>
      <c r="J18" s="54">
        <f t="shared" si="2"/>
        <v>0</v>
      </c>
      <c r="K18" s="54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20.100000000000001" customHeight="1" thickBot="1" x14ac:dyDescent="0.35">
      <c r="A19" s="55" t="s">
        <v>49</v>
      </c>
      <c r="B19" s="56">
        <v>94.89</v>
      </c>
      <c r="C19" s="57" t="s">
        <v>67</v>
      </c>
      <c r="D19" s="58"/>
      <c r="E19" s="51">
        <f t="shared" si="0"/>
        <v>0</v>
      </c>
      <c r="F19" s="59">
        <v>0</v>
      </c>
      <c r="G19" s="60">
        <v>0</v>
      </c>
      <c r="H19" s="61">
        <v>0</v>
      </c>
      <c r="I19" s="54">
        <f t="shared" si="1"/>
        <v>0</v>
      </c>
      <c r="J19" s="54">
        <f t="shared" si="2"/>
        <v>0</v>
      </c>
      <c r="K19" s="54">
        <f t="shared" si="3"/>
        <v>0</v>
      </c>
    </row>
    <row r="20" spans="1:103" ht="20.100000000000001" customHeight="1" thickBot="1" x14ac:dyDescent="0.35">
      <c r="A20" s="62" t="s">
        <v>50</v>
      </c>
      <c r="B20" s="56">
        <v>18.89</v>
      </c>
      <c r="C20" s="63" t="s">
        <v>67</v>
      </c>
      <c r="D20" s="58"/>
      <c r="E20" s="51">
        <f t="shared" si="0"/>
        <v>0</v>
      </c>
      <c r="F20" s="59">
        <v>0</v>
      </c>
      <c r="G20" s="60">
        <v>0</v>
      </c>
      <c r="H20" s="61">
        <v>0</v>
      </c>
      <c r="I20" s="54">
        <f t="shared" si="1"/>
        <v>0</v>
      </c>
      <c r="J20" s="54">
        <f t="shared" si="2"/>
        <v>0</v>
      </c>
      <c r="K20" s="54">
        <f t="shared" si="3"/>
        <v>0</v>
      </c>
    </row>
    <row r="21" spans="1:103" ht="20.100000000000001" customHeight="1" thickBot="1" x14ac:dyDescent="0.35">
      <c r="A21" s="64" t="s">
        <v>51</v>
      </c>
      <c r="B21" s="56">
        <v>18.89</v>
      </c>
      <c r="C21" s="63" t="s">
        <v>67</v>
      </c>
      <c r="D21" s="58"/>
      <c r="E21" s="51">
        <f t="shared" si="0"/>
        <v>0</v>
      </c>
      <c r="F21" s="59">
        <v>0</v>
      </c>
      <c r="G21" s="60">
        <v>0</v>
      </c>
      <c r="H21" s="61">
        <v>0</v>
      </c>
      <c r="I21" s="54">
        <f t="shared" si="1"/>
        <v>0</v>
      </c>
      <c r="J21" s="54">
        <f t="shared" si="2"/>
        <v>0</v>
      </c>
      <c r="K21" s="54">
        <f t="shared" si="3"/>
        <v>0</v>
      </c>
    </row>
    <row r="22" spans="1:103" s="4" customFormat="1" ht="31.5" customHeight="1" thickBot="1" x14ac:dyDescent="0.35">
      <c r="A22" s="62" t="s">
        <v>52</v>
      </c>
      <c r="B22" s="56">
        <v>18.89</v>
      </c>
      <c r="C22" s="63" t="s">
        <v>67</v>
      </c>
      <c r="D22" s="58"/>
      <c r="E22" s="51">
        <f t="shared" si="0"/>
        <v>0</v>
      </c>
      <c r="F22" s="59">
        <v>0</v>
      </c>
      <c r="G22" s="60">
        <v>0</v>
      </c>
      <c r="H22" s="61">
        <v>0</v>
      </c>
      <c r="I22" s="54">
        <f t="shared" si="1"/>
        <v>0</v>
      </c>
      <c r="J22" s="54">
        <f t="shared" si="2"/>
        <v>0</v>
      </c>
      <c r="K22" s="54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</row>
    <row r="23" spans="1:103" ht="35.25" customHeight="1" thickBot="1" x14ac:dyDescent="0.35">
      <c r="A23" s="55" t="s">
        <v>31</v>
      </c>
      <c r="B23" s="56">
        <v>36.520000000000003</v>
      </c>
      <c r="C23" s="63" t="s">
        <v>67</v>
      </c>
      <c r="D23" s="58"/>
      <c r="E23" s="51">
        <f t="shared" si="0"/>
        <v>0</v>
      </c>
      <c r="F23" s="59">
        <v>31</v>
      </c>
      <c r="G23" s="60">
        <v>16</v>
      </c>
      <c r="H23" s="61">
        <v>25</v>
      </c>
      <c r="I23" s="54">
        <f t="shared" si="1"/>
        <v>0</v>
      </c>
      <c r="J23" s="54">
        <f t="shared" si="2"/>
        <v>0</v>
      </c>
      <c r="K23" s="54">
        <f t="shared" si="3"/>
        <v>0</v>
      </c>
    </row>
    <row r="24" spans="1:103" ht="20.100000000000001" customHeight="1" thickBot="1" x14ac:dyDescent="0.35">
      <c r="A24" s="55" t="s">
        <v>33</v>
      </c>
      <c r="B24" s="56">
        <v>36.520000000000003</v>
      </c>
      <c r="C24" s="63" t="s">
        <v>67</v>
      </c>
      <c r="D24" s="58"/>
      <c r="E24" s="51">
        <f t="shared" si="0"/>
        <v>0</v>
      </c>
      <c r="F24" s="59">
        <v>4</v>
      </c>
      <c r="G24" s="60">
        <v>0</v>
      </c>
      <c r="H24" s="61">
        <v>25</v>
      </c>
      <c r="I24" s="54">
        <f t="shared" si="1"/>
        <v>0</v>
      </c>
      <c r="J24" s="54">
        <f t="shared" si="2"/>
        <v>0</v>
      </c>
      <c r="K24" s="54">
        <f t="shared" si="3"/>
        <v>0</v>
      </c>
    </row>
    <row r="25" spans="1:103" ht="20.100000000000001" customHeight="1" thickBot="1" x14ac:dyDescent="0.35">
      <c r="A25" s="55" t="s">
        <v>32</v>
      </c>
      <c r="B25" s="56">
        <v>36.520000000000003</v>
      </c>
      <c r="C25" s="63" t="s">
        <v>67</v>
      </c>
      <c r="D25" s="58"/>
      <c r="E25" s="51">
        <f t="shared" si="0"/>
        <v>0</v>
      </c>
      <c r="F25" s="59">
        <v>1</v>
      </c>
      <c r="G25" s="60">
        <v>0</v>
      </c>
      <c r="H25" s="61">
        <v>25</v>
      </c>
      <c r="I25" s="54">
        <f t="shared" si="1"/>
        <v>0</v>
      </c>
      <c r="J25" s="54">
        <f t="shared" si="2"/>
        <v>0</v>
      </c>
      <c r="K25" s="54">
        <f t="shared" si="3"/>
        <v>0</v>
      </c>
    </row>
    <row r="26" spans="1:103" ht="20.100000000000001" customHeight="1" thickBot="1" x14ac:dyDescent="0.35">
      <c r="A26" s="55" t="s">
        <v>77</v>
      </c>
      <c r="B26" s="56">
        <v>64.83</v>
      </c>
      <c r="C26" s="57" t="s">
        <v>67</v>
      </c>
      <c r="D26" s="58"/>
      <c r="E26" s="51">
        <f t="shared" si="0"/>
        <v>0</v>
      </c>
      <c r="F26" s="59">
        <v>28</v>
      </c>
      <c r="G26" s="60">
        <v>9</v>
      </c>
      <c r="H26" s="61">
        <v>0</v>
      </c>
      <c r="I26" s="54">
        <f t="shared" si="1"/>
        <v>0</v>
      </c>
      <c r="J26" s="54">
        <f t="shared" si="2"/>
        <v>0</v>
      </c>
      <c r="K26" s="54">
        <f t="shared" si="3"/>
        <v>0</v>
      </c>
    </row>
    <row r="27" spans="1:103" s="4" customFormat="1" ht="22.2" thickBot="1" x14ac:dyDescent="0.35">
      <c r="A27" s="55" t="s">
        <v>76</v>
      </c>
      <c r="B27" s="56">
        <v>56.37</v>
      </c>
      <c r="C27" s="57" t="s">
        <v>67</v>
      </c>
      <c r="D27" s="58"/>
      <c r="E27" s="51">
        <f t="shared" si="0"/>
        <v>0</v>
      </c>
      <c r="F27" s="59">
        <v>29</v>
      </c>
      <c r="G27" s="60">
        <v>5</v>
      </c>
      <c r="H27" s="61">
        <v>0</v>
      </c>
      <c r="I27" s="54">
        <f t="shared" si="1"/>
        <v>0</v>
      </c>
      <c r="J27" s="54">
        <f t="shared" si="2"/>
        <v>0</v>
      </c>
      <c r="K27" s="54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</row>
    <row r="28" spans="1:103" ht="20.100000000000001" customHeight="1" thickBot="1" x14ac:dyDescent="0.35">
      <c r="A28" s="55" t="s">
        <v>88</v>
      </c>
      <c r="B28" s="56">
        <v>42.78</v>
      </c>
      <c r="C28" s="57" t="s">
        <v>89</v>
      </c>
      <c r="D28" s="58"/>
      <c r="E28" s="51">
        <f t="shared" si="0"/>
        <v>0</v>
      </c>
      <c r="F28" s="59">
        <v>0</v>
      </c>
      <c r="G28" s="60">
        <v>0</v>
      </c>
      <c r="H28" s="61">
        <v>0</v>
      </c>
      <c r="I28" s="54">
        <f t="shared" si="1"/>
        <v>0</v>
      </c>
      <c r="J28" s="54">
        <f t="shared" si="2"/>
        <v>0</v>
      </c>
      <c r="K28" s="54">
        <f t="shared" si="3"/>
        <v>0</v>
      </c>
    </row>
    <row r="29" spans="1:103" ht="20.100000000000001" customHeight="1" thickBot="1" x14ac:dyDescent="0.35">
      <c r="A29" s="55" t="s">
        <v>34</v>
      </c>
      <c r="B29" s="56">
        <v>37.700000000000003</v>
      </c>
      <c r="C29" s="57" t="s">
        <v>67</v>
      </c>
      <c r="D29" s="58"/>
      <c r="E29" s="51">
        <f t="shared" si="0"/>
        <v>0</v>
      </c>
      <c r="F29" s="59">
        <v>0</v>
      </c>
      <c r="G29" s="60">
        <v>0</v>
      </c>
      <c r="H29" s="61">
        <v>0</v>
      </c>
      <c r="I29" s="54">
        <f t="shared" si="1"/>
        <v>0</v>
      </c>
      <c r="J29" s="54">
        <f t="shared" si="2"/>
        <v>0</v>
      </c>
      <c r="K29" s="54">
        <f t="shared" si="3"/>
        <v>0</v>
      </c>
    </row>
    <row r="30" spans="1:103" ht="20.100000000000001" customHeight="1" thickBot="1" x14ac:dyDescent="0.35">
      <c r="A30" s="55" t="s">
        <v>1</v>
      </c>
      <c r="B30" s="56">
        <v>6.42</v>
      </c>
      <c r="C30" s="63" t="s">
        <v>0</v>
      </c>
      <c r="D30" s="58"/>
      <c r="E30" s="51">
        <f t="shared" si="0"/>
        <v>0</v>
      </c>
      <c r="F30" s="59">
        <v>427</v>
      </c>
      <c r="G30" s="60">
        <v>438</v>
      </c>
      <c r="H30" s="61">
        <v>0</v>
      </c>
      <c r="I30" s="54">
        <f t="shared" si="1"/>
        <v>0</v>
      </c>
      <c r="J30" s="54">
        <f t="shared" si="2"/>
        <v>0</v>
      </c>
      <c r="K30" s="54">
        <f t="shared" si="3"/>
        <v>0</v>
      </c>
    </row>
    <row r="31" spans="1:103" ht="20.100000000000001" customHeight="1" thickBot="1" x14ac:dyDescent="0.35">
      <c r="A31" s="55" t="s">
        <v>53</v>
      </c>
      <c r="B31" s="56">
        <v>44.03</v>
      </c>
      <c r="C31" s="57" t="s">
        <v>67</v>
      </c>
      <c r="D31" s="58"/>
      <c r="E31" s="51">
        <f t="shared" si="0"/>
        <v>0</v>
      </c>
      <c r="F31" s="59">
        <v>0</v>
      </c>
      <c r="G31" s="60">
        <v>0</v>
      </c>
      <c r="H31" s="61">
        <v>0</v>
      </c>
      <c r="I31" s="54">
        <f t="shared" si="1"/>
        <v>0</v>
      </c>
      <c r="J31" s="54">
        <f t="shared" si="2"/>
        <v>0</v>
      </c>
      <c r="K31" s="54">
        <f t="shared" si="3"/>
        <v>0</v>
      </c>
    </row>
    <row r="32" spans="1:103" ht="20.100000000000001" customHeight="1" thickBot="1" x14ac:dyDescent="0.35">
      <c r="A32" s="55" t="s">
        <v>35</v>
      </c>
      <c r="B32" s="56">
        <v>89.61</v>
      </c>
      <c r="C32" s="63" t="s">
        <v>67</v>
      </c>
      <c r="D32" s="58"/>
      <c r="E32" s="51">
        <f t="shared" si="0"/>
        <v>0</v>
      </c>
      <c r="F32" s="59">
        <v>14</v>
      </c>
      <c r="G32" s="60">
        <v>1</v>
      </c>
      <c r="H32" s="61">
        <v>37</v>
      </c>
      <c r="I32" s="54">
        <f t="shared" si="1"/>
        <v>0</v>
      </c>
      <c r="J32" s="54">
        <f t="shared" si="2"/>
        <v>0</v>
      </c>
      <c r="K32" s="54">
        <f t="shared" si="3"/>
        <v>0</v>
      </c>
    </row>
    <row r="33" spans="1:103" ht="20.100000000000001" customHeight="1" thickBot="1" x14ac:dyDescent="0.35">
      <c r="A33" s="55" t="s">
        <v>54</v>
      </c>
      <c r="B33" s="56">
        <v>62.92</v>
      </c>
      <c r="C33" s="63" t="s">
        <v>67</v>
      </c>
      <c r="D33" s="58"/>
      <c r="E33" s="51">
        <f t="shared" si="0"/>
        <v>0</v>
      </c>
      <c r="F33" s="59">
        <v>0</v>
      </c>
      <c r="G33" s="60">
        <v>0</v>
      </c>
      <c r="H33" s="61">
        <v>0</v>
      </c>
      <c r="I33" s="54">
        <f t="shared" si="1"/>
        <v>0</v>
      </c>
      <c r="J33" s="54">
        <f t="shared" si="2"/>
        <v>0</v>
      </c>
      <c r="K33" s="54">
        <f t="shared" si="3"/>
        <v>0</v>
      </c>
    </row>
    <row r="34" spans="1:103" s="6" customFormat="1" ht="20.100000000000001" customHeight="1" thickBot="1" x14ac:dyDescent="0.35">
      <c r="A34" s="55" t="s">
        <v>36</v>
      </c>
      <c r="B34" s="56">
        <v>39.86</v>
      </c>
      <c r="C34" s="63" t="s">
        <v>68</v>
      </c>
      <c r="D34" s="58"/>
      <c r="E34" s="51">
        <f t="shared" si="0"/>
        <v>0</v>
      </c>
      <c r="F34" s="59">
        <v>0</v>
      </c>
      <c r="G34" s="60">
        <v>8</v>
      </c>
      <c r="H34" s="61">
        <v>1767</v>
      </c>
      <c r="I34" s="54">
        <f t="shared" si="1"/>
        <v>0</v>
      </c>
      <c r="J34" s="54">
        <f t="shared" si="2"/>
        <v>0</v>
      </c>
      <c r="K34" s="54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</row>
    <row r="35" spans="1:103" s="6" customFormat="1" ht="20.100000000000001" customHeight="1" thickBot="1" x14ac:dyDescent="0.35">
      <c r="A35" s="55" t="s">
        <v>37</v>
      </c>
      <c r="B35" s="56">
        <v>59.81</v>
      </c>
      <c r="C35" s="63" t="s">
        <v>68</v>
      </c>
      <c r="D35" s="58"/>
      <c r="E35" s="51">
        <f t="shared" si="0"/>
        <v>0</v>
      </c>
      <c r="F35" s="59">
        <v>14.5</v>
      </c>
      <c r="G35" s="60">
        <v>16</v>
      </c>
      <c r="H35" s="61">
        <v>1763</v>
      </c>
      <c r="I35" s="54">
        <f t="shared" si="1"/>
        <v>0</v>
      </c>
      <c r="J35" s="54">
        <f t="shared" si="2"/>
        <v>0</v>
      </c>
      <c r="K35" s="54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</row>
    <row r="36" spans="1:103" ht="20.100000000000001" customHeight="1" thickBot="1" x14ac:dyDescent="0.35">
      <c r="A36" s="55" t="s">
        <v>38</v>
      </c>
      <c r="B36" s="56">
        <v>79.73</v>
      </c>
      <c r="C36" s="63" t="s">
        <v>68</v>
      </c>
      <c r="D36" s="58"/>
      <c r="E36" s="51">
        <f t="shared" si="0"/>
        <v>0</v>
      </c>
      <c r="F36" s="59">
        <v>15.5</v>
      </c>
      <c r="G36" s="60">
        <v>91</v>
      </c>
      <c r="H36" s="61">
        <v>249</v>
      </c>
      <c r="I36" s="54">
        <f t="shared" si="1"/>
        <v>0</v>
      </c>
      <c r="J36" s="54">
        <f t="shared" si="2"/>
        <v>0</v>
      </c>
      <c r="K36" s="54">
        <f t="shared" si="3"/>
        <v>0</v>
      </c>
    </row>
    <row r="37" spans="1:103" ht="20.100000000000001" customHeight="1" thickBot="1" x14ac:dyDescent="0.35">
      <c r="A37" s="55" t="s">
        <v>39</v>
      </c>
      <c r="B37" s="56">
        <v>99.66</v>
      </c>
      <c r="C37" s="57" t="s">
        <v>68</v>
      </c>
      <c r="D37" s="58"/>
      <c r="E37" s="51">
        <f t="shared" si="0"/>
        <v>0</v>
      </c>
      <c r="F37" s="59">
        <v>0</v>
      </c>
      <c r="G37" s="60">
        <v>0</v>
      </c>
      <c r="H37" s="61">
        <v>116</v>
      </c>
      <c r="I37" s="54">
        <f t="shared" si="1"/>
        <v>0</v>
      </c>
      <c r="J37" s="54">
        <f t="shared" si="2"/>
        <v>0</v>
      </c>
      <c r="K37" s="54">
        <f t="shared" si="3"/>
        <v>0</v>
      </c>
    </row>
    <row r="38" spans="1:103" s="4" customFormat="1" ht="20.100000000000001" customHeight="1" thickBot="1" x14ac:dyDescent="0.35">
      <c r="A38" s="55" t="s">
        <v>55</v>
      </c>
      <c r="B38" s="56">
        <v>69.180000000000007</v>
      </c>
      <c r="C38" s="57" t="s">
        <v>68</v>
      </c>
      <c r="D38" s="58"/>
      <c r="E38" s="51">
        <f t="shared" si="0"/>
        <v>0</v>
      </c>
      <c r="F38" s="59">
        <v>16</v>
      </c>
      <c r="G38" s="60">
        <v>125</v>
      </c>
      <c r="H38" s="61">
        <v>0</v>
      </c>
      <c r="I38" s="54">
        <f t="shared" si="1"/>
        <v>0</v>
      </c>
      <c r="J38" s="54">
        <f t="shared" si="2"/>
        <v>0</v>
      </c>
      <c r="K38" s="54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</row>
    <row r="39" spans="1:103" s="4" customFormat="1" ht="20.100000000000001" customHeight="1" thickBot="1" x14ac:dyDescent="0.35">
      <c r="A39" s="55" t="s">
        <v>40</v>
      </c>
      <c r="B39" s="56">
        <v>23.91</v>
      </c>
      <c r="C39" s="57" t="s">
        <v>68</v>
      </c>
      <c r="D39" s="58"/>
      <c r="E39" s="51">
        <f t="shared" si="0"/>
        <v>0</v>
      </c>
      <c r="F39" s="59">
        <v>0</v>
      </c>
      <c r="G39" s="60">
        <v>39.5</v>
      </c>
      <c r="H39" s="61">
        <v>25</v>
      </c>
      <c r="I39" s="54">
        <f t="shared" si="1"/>
        <v>0</v>
      </c>
      <c r="J39" s="54">
        <f t="shared" si="2"/>
        <v>0</v>
      </c>
      <c r="K39" s="54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</row>
    <row r="40" spans="1:103" s="4" customFormat="1" ht="20.100000000000001" customHeight="1" thickBot="1" x14ac:dyDescent="0.35">
      <c r="A40" s="55" t="s">
        <v>41</v>
      </c>
      <c r="B40" s="56">
        <v>47.84</v>
      </c>
      <c r="C40" s="57" t="s">
        <v>68</v>
      </c>
      <c r="D40" s="58"/>
      <c r="E40" s="51">
        <f t="shared" si="0"/>
        <v>0</v>
      </c>
      <c r="F40" s="59">
        <v>8</v>
      </c>
      <c r="G40" s="60">
        <v>8</v>
      </c>
      <c r="H40" s="61">
        <v>45</v>
      </c>
      <c r="I40" s="54">
        <f t="shared" si="1"/>
        <v>0</v>
      </c>
      <c r="J40" s="54">
        <f t="shared" si="2"/>
        <v>0</v>
      </c>
      <c r="K40" s="54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</row>
    <row r="41" spans="1:103" s="4" customFormat="1" ht="20.100000000000001" customHeight="1" thickBot="1" x14ac:dyDescent="0.35">
      <c r="A41" s="65" t="s">
        <v>42</v>
      </c>
      <c r="B41" s="56">
        <v>59.81</v>
      </c>
      <c r="C41" s="57" t="s">
        <v>68</v>
      </c>
      <c r="D41" s="58"/>
      <c r="E41" s="51">
        <f t="shared" si="0"/>
        <v>0</v>
      </c>
      <c r="F41" s="59">
        <v>71.5</v>
      </c>
      <c r="G41" s="60">
        <v>278.5</v>
      </c>
      <c r="H41" s="61">
        <v>60</v>
      </c>
      <c r="I41" s="54">
        <f t="shared" si="1"/>
        <v>0</v>
      </c>
      <c r="J41" s="54">
        <f t="shared" si="2"/>
        <v>0</v>
      </c>
      <c r="K41" s="54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</row>
    <row r="42" spans="1:103" ht="20.100000000000001" customHeight="1" thickBot="1" x14ac:dyDescent="0.35">
      <c r="A42" s="65" t="s">
        <v>43</v>
      </c>
      <c r="B42" s="56">
        <v>71.760000000000005</v>
      </c>
      <c r="C42" s="63" t="s">
        <v>68</v>
      </c>
      <c r="D42" s="58"/>
      <c r="E42" s="51">
        <f t="shared" si="0"/>
        <v>0</v>
      </c>
      <c r="F42" s="59">
        <v>0</v>
      </c>
      <c r="G42" s="60">
        <v>0</v>
      </c>
      <c r="H42" s="61">
        <v>6</v>
      </c>
      <c r="I42" s="54">
        <f t="shared" si="1"/>
        <v>0</v>
      </c>
      <c r="J42" s="54">
        <f t="shared" si="2"/>
        <v>0</v>
      </c>
      <c r="K42" s="54">
        <f t="shared" si="3"/>
        <v>0</v>
      </c>
    </row>
    <row r="43" spans="1:103" ht="20.100000000000001" customHeight="1" thickBot="1" x14ac:dyDescent="0.35">
      <c r="A43" s="65" t="s">
        <v>56</v>
      </c>
      <c r="B43" s="56">
        <v>35.28</v>
      </c>
      <c r="C43" s="57" t="s">
        <v>68</v>
      </c>
      <c r="D43" s="58"/>
      <c r="E43" s="51">
        <f t="shared" si="0"/>
        <v>0</v>
      </c>
      <c r="F43" s="59">
        <v>30</v>
      </c>
      <c r="G43" s="60">
        <v>1706</v>
      </c>
      <c r="H43" s="61">
        <v>0</v>
      </c>
      <c r="I43" s="54">
        <f t="shared" si="1"/>
        <v>0</v>
      </c>
      <c r="J43" s="54">
        <f t="shared" si="2"/>
        <v>0</v>
      </c>
      <c r="K43" s="54">
        <f t="shared" si="3"/>
        <v>0</v>
      </c>
    </row>
    <row r="44" spans="1:103" ht="20.100000000000001" customHeight="1" thickBot="1" x14ac:dyDescent="0.35">
      <c r="A44" s="55" t="s">
        <v>90</v>
      </c>
      <c r="B44" s="56">
        <v>174.41</v>
      </c>
      <c r="C44" s="63" t="s">
        <v>68</v>
      </c>
      <c r="D44" s="58"/>
      <c r="E44" s="51">
        <f t="shared" si="0"/>
        <v>0</v>
      </c>
      <c r="F44" s="59">
        <v>0</v>
      </c>
      <c r="G44" s="60">
        <v>0</v>
      </c>
      <c r="H44" s="61">
        <v>0</v>
      </c>
      <c r="I44" s="54">
        <f t="shared" si="1"/>
        <v>0</v>
      </c>
      <c r="J44" s="54">
        <f t="shared" si="2"/>
        <v>0</v>
      </c>
      <c r="K44" s="54">
        <f t="shared" si="3"/>
        <v>0</v>
      </c>
    </row>
    <row r="45" spans="1:103" s="4" customFormat="1" ht="20.100000000000001" customHeight="1" thickBot="1" x14ac:dyDescent="0.35">
      <c r="A45" s="65" t="s">
        <v>57</v>
      </c>
      <c r="B45" s="56">
        <v>21.53</v>
      </c>
      <c r="C45" s="57" t="s">
        <v>67</v>
      </c>
      <c r="D45" s="58"/>
      <c r="E45" s="51">
        <f t="shared" si="0"/>
        <v>0</v>
      </c>
      <c r="F45" s="59">
        <v>0</v>
      </c>
      <c r="G45" s="60">
        <v>0</v>
      </c>
      <c r="H45" s="61">
        <v>0</v>
      </c>
      <c r="I45" s="54">
        <f t="shared" si="1"/>
        <v>0</v>
      </c>
      <c r="J45" s="54">
        <f t="shared" si="2"/>
        <v>0</v>
      </c>
      <c r="K45" s="54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</row>
    <row r="46" spans="1:103" s="4" customFormat="1" ht="20.100000000000001" customHeight="1" thickBot="1" x14ac:dyDescent="0.35">
      <c r="A46" s="55" t="s">
        <v>91</v>
      </c>
      <c r="B46" s="56">
        <v>32.299999999999997</v>
      </c>
      <c r="C46" s="63" t="s">
        <v>67</v>
      </c>
      <c r="D46" s="58"/>
      <c r="E46" s="51">
        <f t="shared" si="0"/>
        <v>0</v>
      </c>
      <c r="F46" s="59">
        <v>0</v>
      </c>
      <c r="G46" s="60">
        <v>0</v>
      </c>
      <c r="H46" s="61">
        <v>0</v>
      </c>
      <c r="I46" s="54">
        <f t="shared" si="1"/>
        <v>0</v>
      </c>
      <c r="J46" s="54">
        <f t="shared" si="2"/>
        <v>0</v>
      </c>
      <c r="K46" s="54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</row>
    <row r="47" spans="1:103" ht="20.100000000000001" customHeight="1" thickBot="1" x14ac:dyDescent="0.35">
      <c r="A47" s="65" t="s">
        <v>58</v>
      </c>
      <c r="B47" s="56">
        <v>33.53</v>
      </c>
      <c r="C47" s="57" t="s">
        <v>67</v>
      </c>
      <c r="D47" s="58"/>
      <c r="E47" s="51">
        <f t="shared" si="0"/>
        <v>0</v>
      </c>
      <c r="F47" s="59">
        <v>0</v>
      </c>
      <c r="G47" s="60">
        <v>0</v>
      </c>
      <c r="H47" s="61">
        <v>0</v>
      </c>
      <c r="I47" s="54">
        <f t="shared" si="1"/>
        <v>0</v>
      </c>
      <c r="J47" s="54">
        <f t="shared" si="2"/>
        <v>0</v>
      </c>
      <c r="K47" s="54">
        <f t="shared" si="3"/>
        <v>0</v>
      </c>
    </row>
    <row r="48" spans="1:103" s="4" customFormat="1" ht="20.100000000000001" customHeight="1" thickBot="1" x14ac:dyDescent="0.35">
      <c r="A48" s="55" t="s">
        <v>59</v>
      </c>
      <c r="B48" s="56">
        <v>29.96</v>
      </c>
      <c r="C48" s="57" t="s">
        <v>67</v>
      </c>
      <c r="D48" s="58"/>
      <c r="E48" s="51">
        <f t="shared" si="0"/>
        <v>0</v>
      </c>
      <c r="F48" s="59">
        <v>0</v>
      </c>
      <c r="G48" s="60">
        <v>0</v>
      </c>
      <c r="H48" s="61">
        <v>0</v>
      </c>
      <c r="I48" s="54">
        <f t="shared" si="1"/>
        <v>0</v>
      </c>
      <c r="J48" s="54">
        <f t="shared" si="2"/>
        <v>0</v>
      </c>
      <c r="K48" s="54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</row>
    <row r="49" spans="1:103" ht="20.100000000000001" customHeight="1" thickBot="1" x14ac:dyDescent="0.35">
      <c r="A49" s="55" t="s">
        <v>60</v>
      </c>
      <c r="B49" s="56">
        <v>31.73</v>
      </c>
      <c r="C49" s="63" t="s">
        <v>67</v>
      </c>
      <c r="D49" s="58"/>
      <c r="E49" s="51">
        <f t="shared" si="0"/>
        <v>0</v>
      </c>
      <c r="F49" s="59">
        <v>1</v>
      </c>
      <c r="G49" s="60">
        <v>0</v>
      </c>
      <c r="H49" s="61">
        <v>0</v>
      </c>
      <c r="I49" s="54">
        <f t="shared" si="1"/>
        <v>0</v>
      </c>
      <c r="J49" s="54">
        <f t="shared" si="2"/>
        <v>0</v>
      </c>
      <c r="K49" s="54">
        <f t="shared" si="3"/>
        <v>0</v>
      </c>
    </row>
    <row r="50" spans="1:103" ht="20.100000000000001" customHeight="1" thickBot="1" x14ac:dyDescent="0.35">
      <c r="A50" s="55" t="s">
        <v>24</v>
      </c>
      <c r="B50" s="56">
        <v>62.72</v>
      </c>
      <c r="C50" s="63" t="s">
        <v>67</v>
      </c>
      <c r="D50" s="58"/>
      <c r="E50" s="51">
        <f t="shared" si="0"/>
        <v>0</v>
      </c>
      <c r="F50" s="59">
        <v>2</v>
      </c>
      <c r="G50" s="60">
        <v>1</v>
      </c>
      <c r="H50" s="61">
        <v>18</v>
      </c>
      <c r="I50" s="54">
        <f t="shared" si="1"/>
        <v>0</v>
      </c>
      <c r="J50" s="54">
        <f t="shared" si="2"/>
        <v>0</v>
      </c>
      <c r="K50" s="54">
        <f t="shared" si="3"/>
        <v>0</v>
      </c>
    </row>
    <row r="51" spans="1:103" ht="20.100000000000001" customHeight="1" thickBot="1" x14ac:dyDescent="0.35">
      <c r="A51" s="55" t="s">
        <v>22</v>
      </c>
      <c r="B51" s="56">
        <v>53.77</v>
      </c>
      <c r="C51" s="57" t="s">
        <v>67</v>
      </c>
      <c r="D51" s="58"/>
      <c r="E51" s="51">
        <f t="shared" si="0"/>
        <v>0</v>
      </c>
      <c r="F51" s="59">
        <v>1</v>
      </c>
      <c r="G51" s="60">
        <v>1</v>
      </c>
      <c r="H51" s="61">
        <v>18</v>
      </c>
      <c r="I51" s="54">
        <f t="shared" si="1"/>
        <v>0</v>
      </c>
      <c r="J51" s="54">
        <f t="shared" si="2"/>
        <v>0</v>
      </c>
      <c r="K51" s="54">
        <f t="shared" si="3"/>
        <v>0</v>
      </c>
    </row>
    <row r="52" spans="1:103" ht="20.100000000000001" customHeight="1" thickBot="1" x14ac:dyDescent="0.35">
      <c r="A52" s="55" t="s">
        <v>23</v>
      </c>
      <c r="B52" s="56">
        <v>57.41</v>
      </c>
      <c r="C52" s="63" t="s">
        <v>67</v>
      </c>
      <c r="D52" s="58"/>
      <c r="E52" s="51">
        <f t="shared" si="0"/>
        <v>0</v>
      </c>
      <c r="F52" s="59">
        <v>2</v>
      </c>
      <c r="G52" s="60">
        <v>44</v>
      </c>
      <c r="H52" s="61">
        <v>18</v>
      </c>
      <c r="I52" s="54">
        <f t="shared" si="1"/>
        <v>0</v>
      </c>
      <c r="J52" s="54">
        <f t="shared" si="2"/>
        <v>0</v>
      </c>
      <c r="K52" s="54">
        <f t="shared" si="3"/>
        <v>0</v>
      </c>
    </row>
    <row r="53" spans="1:103" ht="20.100000000000001" customHeight="1" thickBot="1" x14ac:dyDescent="0.35">
      <c r="A53" s="55" t="s">
        <v>61</v>
      </c>
      <c r="B53" s="56">
        <v>111.98</v>
      </c>
      <c r="C53" s="57" t="s">
        <v>67</v>
      </c>
      <c r="D53" s="58"/>
      <c r="E53" s="51">
        <f t="shared" si="0"/>
        <v>0</v>
      </c>
      <c r="F53" s="59">
        <v>0</v>
      </c>
      <c r="G53" s="60">
        <v>0</v>
      </c>
      <c r="H53" s="61">
        <v>0</v>
      </c>
      <c r="I53" s="54">
        <f t="shared" si="1"/>
        <v>0</v>
      </c>
      <c r="J53" s="54">
        <f t="shared" si="2"/>
        <v>0</v>
      </c>
      <c r="K53" s="54">
        <f t="shared" si="3"/>
        <v>0</v>
      </c>
    </row>
    <row r="54" spans="1:103" s="4" customFormat="1" ht="20.100000000000001" customHeight="1" thickBot="1" x14ac:dyDescent="0.35">
      <c r="A54" s="55" t="s">
        <v>62</v>
      </c>
      <c r="B54" s="56">
        <v>94.36</v>
      </c>
      <c r="C54" s="57" t="s">
        <v>67</v>
      </c>
      <c r="D54" s="58"/>
      <c r="E54" s="51">
        <f t="shared" si="0"/>
        <v>0</v>
      </c>
      <c r="F54" s="59">
        <v>5</v>
      </c>
      <c r="G54" s="60">
        <v>6</v>
      </c>
      <c r="H54" s="61">
        <v>0</v>
      </c>
      <c r="I54" s="54">
        <f t="shared" si="1"/>
        <v>0</v>
      </c>
      <c r="J54" s="54">
        <f t="shared" si="2"/>
        <v>0</v>
      </c>
      <c r="K54" s="54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</row>
    <row r="55" spans="1:103" s="4" customFormat="1" ht="20.100000000000001" customHeight="1" thickBot="1" x14ac:dyDescent="0.35">
      <c r="A55" s="55" t="s">
        <v>44</v>
      </c>
      <c r="B55" s="56">
        <v>143.83000000000001</v>
      </c>
      <c r="C55" s="57" t="s">
        <v>67</v>
      </c>
      <c r="D55" s="58"/>
      <c r="E55" s="51">
        <f t="shared" si="0"/>
        <v>0</v>
      </c>
      <c r="F55" s="59">
        <v>3</v>
      </c>
      <c r="G55" s="60">
        <v>3</v>
      </c>
      <c r="H55" s="61">
        <v>24</v>
      </c>
      <c r="I55" s="54">
        <f t="shared" si="1"/>
        <v>0</v>
      </c>
      <c r="J55" s="54">
        <f t="shared" si="2"/>
        <v>0</v>
      </c>
      <c r="K55" s="54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</row>
    <row r="56" spans="1:103" ht="20.100000000000001" customHeight="1" thickBot="1" x14ac:dyDescent="0.35">
      <c r="A56" s="65" t="s">
        <v>78</v>
      </c>
      <c r="B56" s="56">
        <v>117.94</v>
      </c>
      <c r="C56" s="57" t="s">
        <v>67</v>
      </c>
      <c r="D56" s="58"/>
      <c r="E56" s="51">
        <f t="shared" si="0"/>
        <v>0</v>
      </c>
      <c r="F56" s="59">
        <v>0</v>
      </c>
      <c r="G56" s="60">
        <v>1</v>
      </c>
      <c r="H56" s="61">
        <v>0</v>
      </c>
      <c r="I56" s="54">
        <f t="shared" si="1"/>
        <v>0</v>
      </c>
      <c r="J56" s="54">
        <f t="shared" si="2"/>
        <v>0</v>
      </c>
      <c r="K56" s="54">
        <f t="shared" si="3"/>
        <v>0</v>
      </c>
    </row>
    <row r="57" spans="1:103" ht="20.100000000000001" customHeight="1" thickBot="1" x14ac:dyDescent="0.35">
      <c r="A57" s="55" t="s">
        <v>92</v>
      </c>
      <c r="B57" s="56">
        <v>179.78</v>
      </c>
      <c r="C57" s="57" t="s">
        <v>67</v>
      </c>
      <c r="D57" s="58"/>
      <c r="E57" s="51">
        <f t="shared" si="0"/>
        <v>0</v>
      </c>
      <c r="F57" s="59">
        <v>0</v>
      </c>
      <c r="G57" s="60">
        <v>0</v>
      </c>
      <c r="H57" s="61">
        <v>5</v>
      </c>
      <c r="I57" s="54">
        <f t="shared" si="1"/>
        <v>0</v>
      </c>
      <c r="J57" s="54">
        <f t="shared" si="2"/>
        <v>0</v>
      </c>
      <c r="K57" s="54">
        <f t="shared" si="3"/>
        <v>0</v>
      </c>
    </row>
    <row r="58" spans="1:103" ht="20.100000000000001" customHeight="1" thickBot="1" x14ac:dyDescent="0.35">
      <c r="A58" s="55" t="s">
        <v>45</v>
      </c>
      <c r="B58" s="56">
        <v>292.31</v>
      </c>
      <c r="C58" s="57" t="s">
        <v>67</v>
      </c>
      <c r="D58" s="58"/>
      <c r="E58" s="51">
        <f t="shared" si="0"/>
        <v>0</v>
      </c>
      <c r="F58" s="59">
        <v>0</v>
      </c>
      <c r="G58" s="60">
        <v>0</v>
      </c>
      <c r="H58" s="61">
        <v>0</v>
      </c>
      <c r="I58" s="54">
        <f t="shared" si="1"/>
        <v>0</v>
      </c>
      <c r="J58" s="54">
        <f t="shared" si="2"/>
        <v>0</v>
      </c>
      <c r="K58" s="54">
        <f t="shared" si="3"/>
        <v>0</v>
      </c>
    </row>
    <row r="59" spans="1:103" s="4" customFormat="1" ht="20.100000000000001" customHeight="1" thickBot="1" x14ac:dyDescent="0.35">
      <c r="A59" s="55" t="s">
        <v>2</v>
      </c>
      <c r="B59" s="56">
        <v>22.66</v>
      </c>
      <c r="C59" s="57" t="s">
        <v>67</v>
      </c>
      <c r="D59" s="58"/>
      <c r="E59" s="51">
        <f t="shared" si="0"/>
        <v>0</v>
      </c>
      <c r="F59" s="59">
        <v>22</v>
      </c>
      <c r="G59" s="60">
        <v>7</v>
      </c>
      <c r="H59" s="61">
        <v>0</v>
      </c>
      <c r="I59" s="54">
        <f t="shared" si="1"/>
        <v>0</v>
      </c>
      <c r="J59" s="54">
        <f t="shared" si="2"/>
        <v>0</v>
      </c>
      <c r="K59" s="54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</row>
    <row r="60" spans="1:103" s="4" customFormat="1" ht="20.100000000000001" customHeight="1" thickBot="1" x14ac:dyDescent="0.35">
      <c r="A60" s="55" t="s">
        <v>63</v>
      </c>
      <c r="B60" s="56">
        <v>12.85</v>
      </c>
      <c r="C60" s="57" t="s">
        <v>0</v>
      </c>
      <c r="D60" s="58"/>
      <c r="E60" s="51">
        <f t="shared" si="0"/>
        <v>0</v>
      </c>
      <c r="F60" s="59">
        <v>6</v>
      </c>
      <c r="G60" s="60">
        <v>0</v>
      </c>
      <c r="H60" s="61">
        <v>0</v>
      </c>
      <c r="I60" s="54">
        <f t="shared" si="1"/>
        <v>0</v>
      </c>
      <c r="J60" s="54">
        <f t="shared" si="2"/>
        <v>0</v>
      </c>
      <c r="K60" s="54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</row>
    <row r="61" spans="1:103" s="4" customFormat="1" ht="20.100000000000001" customHeight="1" thickBot="1" x14ac:dyDescent="0.35">
      <c r="A61" s="55" t="s">
        <v>3</v>
      </c>
      <c r="B61" s="56">
        <v>17.7</v>
      </c>
      <c r="C61" s="57" t="s">
        <v>0</v>
      </c>
      <c r="D61" s="58"/>
      <c r="E61" s="51">
        <f t="shared" si="0"/>
        <v>0</v>
      </c>
      <c r="F61" s="59">
        <v>174</v>
      </c>
      <c r="G61" s="60">
        <v>36</v>
      </c>
      <c r="H61" s="61">
        <v>840</v>
      </c>
      <c r="I61" s="54">
        <f t="shared" si="1"/>
        <v>0</v>
      </c>
      <c r="J61" s="54">
        <f t="shared" si="2"/>
        <v>0</v>
      </c>
      <c r="K61" s="54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</row>
    <row r="62" spans="1:103" s="4" customFormat="1" ht="20.100000000000001" customHeight="1" thickBot="1" x14ac:dyDescent="0.35">
      <c r="A62" s="55" t="s">
        <v>4</v>
      </c>
      <c r="B62" s="56">
        <v>35.94</v>
      </c>
      <c r="C62" s="57" t="s">
        <v>0</v>
      </c>
      <c r="D62" s="58"/>
      <c r="E62" s="51">
        <f t="shared" si="0"/>
        <v>0</v>
      </c>
      <c r="F62" s="59">
        <v>56</v>
      </c>
      <c r="G62" s="60">
        <v>0</v>
      </c>
      <c r="H62" s="61">
        <v>48</v>
      </c>
      <c r="I62" s="54">
        <f t="shared" si="1"/>
        <v>0</v>
      </c>
      <c r="J62" s="54">
        <f t="shared" si="2"/>
        <v>0</v>
      </c>
      <c r="K62" s="54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</row>
    <row r="63" spans="1:103" s="4" customFormat="1" ht="20.100000000000001" customHeight="1" thickBot="1" x14ac:dyDescent="0.35">
      <c r="A63" s="55" t="s">
        <v>64</v>
      </c>
      <c r="B63" s="56">
        <v>14.43</v>
      </c>
      <c r="C63" s="57" t="s">
        <v>0</v>
      </c>
      <c r="D63" s="58"/>
      <c r="E63" s="51">
        <f t="shared" si="0"/>
        <v>0</v>
      </c>
      <c r="F63" s="59">
        <v>36</v>
      </c>
      <c r="G63" s="60">
        <v>0</v>
      </c>
      <c r="H63" s="61">
        <v>0</v>
      </c>
      <c r="I63" s="54">
        <f t="shared" si="1"/>
        <v>0</v>
      </c>
      <c r="J63" s="54">
        <f t="shared" si="2"/>
        <v>0</v>
      </c>
      <c r="K63" s="54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</row>
    <row r="64" spans="1:103" s="4" customFormat="1" ht="20.100000000000001" customHeight="1" thickBot="1" x14ac:dyDescent="0.35">
      <c r="A64" s="55" t="s">
        <v>46</v>
      </c>
      <c r="B64" s="56">
        <v>11.98</v>
      </c>
      <c r="C64" s="57" t="s">
        <v>0</v>
      </c>
      <c r="D64" s="58"/>
      <c r="E64" s="51">
        <f t="shared" si="0"/>
        <v>0</v>
      </c>
      <c r="F64" s="59">
        <v>0</v>
      </c>
      <c r="G64" s="60">
        <v>0</v>
      </c>
      <c r="H64" s="61">
        <v>0</v>
      </c>
      <c r="I64" s="54">
        <f t="shared" si="1"/>
        <v>0</v>
      </c>
      <c r="J64" s="54">
        <f t="shared" si="2"/>
        <v>0</v>
      </c>
      <c r="K64" s="54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</row>
    <row r="65" spans="1:103" s="4" customFormat="1" ht="20.100000000000001" customHeight="1" thickBot="1" x14ac:dyDescent="0.35">
      <c r="A65" s="55" t="s">
        <v>79</v>
      </c>
      <c r="B65" s="56">
        <v>8.3000000000000007</v>
      </c>
      <c r="C65" s="63" t="s">
        <v>93</v>
      </c>
      <c r="D65" s="58"/>
      <c r="E65" s="51">
        <f t="shared" si="0"/>
        <v>0</v>
      </c>
      <c r="F65" s="59">
        <v>0</v>
      </c>
      <c r="G65" s="60">
        <v>0</v>
      </c>
      <c r="H65" s="61">
        <v>0</v>
      </c>
      <c r="I65" s="54">
        <f t="shared" si="1"/>
        <v>0</v>
      </c>
      <c r="J65" s="54">
        <f t="shared" si="2"/>
        <v>0</v>
      </c>
      <c r="K65" s="54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</row>
    <row r="66" spans="1:103" s="4" customFormat="1" ht="20.100000000000001" customHeight="1" thickBot="1" x14ac:dyDescent="0.35">
      <c r="A66" s="55" t="s">
        <v>65</v>
      </c>
      <c r="B66" s="56">
        <v>201.31</v>
      </c>
      <c r="C66" s="63" t="s">
        <v>67</v>
      </c>
      <c r="D66" s="58"/>
      <c r="E66" s="51">
        <f t="shared" si="0"/>
        <v>0</v>
      </c>
      <c r="F66" s="59">
        <v>0</v>
      </c>
      <c r="G66" s="60">
        <v>0</v>
      </c>
      <c r="H66" s="61">
        <v>0</v>
      </c>
      <c r="I66" s="54">
        <f t="shared" si="1"/>
        <v>0</v>
      </c>
      <c r="J66" s="54">
        <f t="shared" si="2"/>
        <v>0</v>
      </c>
      <c r="K66" s="54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</row>
    <row r="67" spans="1:103" s="4" customFormat="1" ht="20.100000000000001" customHeight="1" x14ac:dyDescent="0.3">
      <c r="A67" s="66" t="s">
        <v>66</v>
      </c>
      <c r="B67" s="67">
        <v>163.58000000000001</v>
      </c>
      <c r="C67" s="68" t="s">
        <v>67</v>
      </c>
      <c r="D67" s="69"/>
      <c r="E67" s="51">
        <f t="shared" si="0"/>
        <v>0</v>
      </c>
      <c r="F67" s="70">
        <v>0</v>
      </c>
      <c r="G67" s="71">
        <v>0</v>
      </c>
      <c r="H67" s="72">
        <v>0</v>
      </c>
      <c r="I67" s="54">
        <f t="shared" si="1"/>
        <v>0</v>
      </c>
      <c r="J67" s="54">
        <f t="shared" si="2"/>
        <v>0</v>
      </c>
      <c r="K67" s="54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</row>
    <row r="68" spans="1:103" s="4" customFormat="1" ht="33.75" customHeight="1" thickBot="1" x14ac:dyDescent="0.35">
      <c r="A68" s="73" t="s">
        <v>94</v>
      </c>
      <c r="B68" s="74" t="s">
        <v>95</v>
      </c>
      <c r="C68" s="75"/>
      <c r="D68" s="75"/>
      <c r="E68" s="75"/>
      <c r="F68" s="75"/>
      <c r="G68" s="75"/>
      <c r="H68" s="76"/>
      <c r="I68" s="77">
        <v>29967.45</v>
      </c>
      <c r="J68" s="78"/>
      <c r="K68" s="78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</row>
    <row r="69" spans="1:103" s="4" customFormat="1" ht="20.100000000000001" customHeight="1" thickBot="1" x14ac:dyDescent="0.55000000000000004">
      <c r="A69" s="79" t="s">
        <v>102</v>
      </c>
      <c r="B69" s="80"/>
      <c r="C69" s="81"/>
      <c r="D69" s="82"/>
      <c r="E69" s="83"/>
      <c r="F69" s="84"/>
      <c r="G69" s="85"/>
      <c r="H69" s="85"/>
      <c r="I69" s="84"/>
      <c r="J69" s="84"/>
      <c r="K69" s="86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</row>
    <row r="70" spans="1:103" s="4" customFormat="1" ht="20.100000000000001" customHeight="1" thickBot="1" x14ac:dyDescent="0.55000000000000004">
      <c r="A70" s="16" t="s">
        <v>108</v>
      </c>
      <c r="B70" s="17">
        <v>117.54</v>
      </c>
      <c r="C70" s="12" t="s">
        <v>67</v>
      </c>
      <c r="D70" s="20"/>
      <c r="E70" s="51">
        <f t="shared" ref="E70:E75" si="4">ROUND(D70-(D70*0.2),2)</f>
        <v>0</v>
      </c>
      <c r="F70" s="87">
        <v>2</v>
      </c>
      <c r="G70" s="88">
        <v>0</v>
      </c>
      <c r="H70" s="88">
        <v>0</v>
      </c>
      <c r="I70" s="87">
        <f t="shared" ref="I70:I75" si="5">D70*F70</f>
        <v>0</v>
      </c>
      <c r="J70" s="54">
        <f t="shared" ref="J70:J75" si="6">E70*G70</f>
        <v>0</v>
      </c>
      <c r="K70" s="54">
        <f t="shared" ref="K70:K75" si="7">E70*H70</f>
        <v>0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</row>
    <row r="71" spans="1:103" s="4" customFormat="1" ht="20.100000000000001" customHeight="1" thickBot="1" x14ac:dyDescent="0.55000000000000004">
      <c r="A71" s="11" t="s">
        <v>121</v>
      </c>
      <c r="B71" s="18">
        <v>142.24</v>
      </c>
      <c r="C71" s="13" t="s">
        <v>67</v>
      </c>
      <c r="D71" s="21"/>
      <c r="E71" s="89">
        <f t="shared" si="4"/>
        <v>0</v>
      </c>
      <c r="F71" s="90">
        <v>8</v>
      </c>
      <c r="G71" s="91">
        <v>0</v>
      </c>
      <c r="H71" s="91">
        <v>0</v>
      </c>
      <c r="I71" s="90">
        <f t="shared" si="5"/>
        <v>0</v>
      </c>
      <c r="J71" s="54">
        <f t="shared" si="6"/>
        <v>0</v>
      </c>
      <c r="K71" s="54">
        <f t="shared" si="7"/>
        <v>0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</row>
    <row r="72" spans="1:103" s="4" customFormat="1" ht="20.100000000000001" customHeight="1" thickBot="1" x14ac:dyDescent="0.55000000000000004">
      <c r="A72" s="15" t="s">
        <v>122</v>
      </c>
      <c r="B72" s="18">
        <v>103.04</v>
      </c>
      <c r="C72" s="14" t="s">
        <v>67</v>
      </c>
      <c r="D72" s="21"/>
      <c r="E72" s="89">
        <f t="shared" si="4"/>
        <v>0</v>
      </c>
      <c r="F72" s="92">
        <v>3</v>
      </c>
      <c r="G72" s="93">
        <v>0</v>
      </c>
      <c r="H72" s="93">
        <v>0</v>
      </c>
      <c r="I72" s="92">
        <f t="shared" si="5"/>
        <v>0</v>
      </c>
      <c r="J72" s="54">
        <f t="shared" si="6"/>
        <v>0</v>
      </c>
      <c r="K72" s="54">
        <f t="shared" si="7"/>
        <v>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</row>
    <row r="73" spans="1:103" s="4" customFormat="1" ht="20.100000000000001" customHeight="1" thickBot="1" x14ac:dyDescent="0.55000000000000004">
      <c r="A73" s="15" t="s">
        <v>123</v>
      </c>
      <c r="B73" s="18">
        <v>61.78</v>
      </c>
      <c r="C73" s="14" t="s">
        <v>67</v>
      </c>
      <c r="D73" s="21"/>
      <c r="E73" s="89">
        <f t="shared" si="4"/>
        <v>0</v>
      </c>
      <c r="F73" s="92">
        <v>7</v>
      </c>
      <c r="G73" s="93">
        <v>0</v>
      </c>
      <c r="H73" s="93">
        <v>0</v>
      </c>
      <c r="I73" s="92">
        <f t="shared" si="5"/>
        <v>0</v>
      </c>
      <c r="J73" s="54">
        <f t="shared" si="6"/>
        <v>0</v>
      </c>
      <c r="K73" s="54">
        <f t="shared" si="7"/>
        <v>0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</row>
    <row r="74" spans="1:103" s="4" customFormat="1" ht="20.100000000000001" customHeight="1" thickBot="1" x14ac:dyDescent="0.55000000000000004">
      <c r="A74" s="15" t="s">
        <v>124</v>
      </c>
      <c r="B74" s="18">
        <v>89.61</v>
      </c>
      <c r="C74" s="14" t="s">
        <v>67</v>
      </c>
      <c r="D74" s="21"/>
      <c r="E74" s="89">
        <f t="shared" si="4"/>
        <v>0</v>
      </c>
      <c r="F74" s="92">
        <v>1</v>
      </c>
      <c r="G74" s="93">
        <v>0</v>
      </c>
      <c r="H74" s="93">
        <v>0</v>
      </c>
      <c r="I74" s="92">
        <f t="shared" si="5"/>
        <v>0</v>
      </c>
      <c r="J74" s="54">
        <f t="shared" si="6"/>
        <v>0</v>
      </c>
      <c r="K74" s="54">
        <f t="shared" si="7"/>
        <v>0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</row>
    <row r="75" spans="1:103" s="4" customFormat="1" ht="20.100000000000001" customHeight="1" thickBot="1" x14ac:dyDescent="0.55000000000000004">
      <c r="A75" s="15" t="s">
        <v>125</v>
      </c>
      <c r="B75" s="18">
        <v>45.76</v>
      </c>
      <c r="C75" s="14" t="s">
        <v>67</v>
      </c>
      <c r="D75" s="21"/>
      <c r="E75" s="89">
        <f t="shared" si="4"/>
        <v>0</v>
      </c>
      <c r="F75" s="92">
        <v>27</v>
      </c>
      <c r="G75" s="93">
        <v>0</v>
      </c>
      <c r="H75" s="93">
        <v>0</v>
      </c>
      <c r="I75" s="92">
        <f t="shared" si="5"/>
        <v>0</v>
      </c>
      <c r="J75" s="54">
        <f t="shared" si="6"/>
        <v>0</v>
      </c>
      <c r="K75" s="54">
        <f t="shared" si="7"/>
        <v>0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</row>
    <row r="76" spans="1:103" s="4" customFormat="1" ht="20.100000000000001" customHeight="1" thickBot="1" x14ac:dyDescent="0.35">
      <c r="A76" s="94" t="s">
        <v>106</v>
      </c>
      <c r="B76" s="95"/>
      <c r="C76" s="95"/>
      <c r="D76" s="95"/>
      <c r="E76" s="95"/>
      <c r="F76" s="95"/>
      <c r="G76" s="96"/>
      <c r="H76" s="97"/>
      <c r="I76" s="98">
        <f>SUM(I6:I75)</f>
        <v>29967.45</v>
      </c>
      <c r="J76" s="98">
        <f>SUM(J6:J75)</f>
        <v>0</v>
      </c>
      <c r="K76" s="98">
        <f>SUM(K6:K75)</f>
        <v>0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</row>
    <row r="77" spans="1:103" s="4" customFormat="1" ht="20.100000000000001" customHeight="1" thickBot="1" x14ac:dyDescent="0.4">
      <c r="A77" s="99"/>
      <c r="B77" s="100"/>
      <c r="C77" s="99"/>
      <c r="D77" s="34"/>
      <c r="E77" s="101"/>
      <c r="F77" s="34"/>
      <c r="G77" s="34"/>
      <c r="H77" s="34"/>
      <c r="I77" s="102" t="s">
        <v>101</v>
      </c>
      <c r="J77" s="102" t="s">
        <v>12</v>
      </c>
      <c r="K77" s="102" t="s">
        <v>96</v>
      </c>
      <c r="L77" s="5"/>
      <c r="M77" s="22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</row>
    <row r="78" spans="1:103" ht="45" customHeight="1" x14ac:dyDescent="0.3">
      <c r="A78" s="103" t="s">
        <v>13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</row>
    <row r="79" spans="1:103" ht="16.2" x14ac:dyDescent="0.35">
      <c r="A79" s="34"/>
      <c r="B79" s="34"/>
      <c r="C79" s="34"/>
      <c r="D79" s="34"/>
      <c r="E79" s="34"/>
      <c r="F79" s="101"/>
      <c r="G79" s="101"/>
      <c r="H79" s="101"/>
      <c r="I79" s="34"/>
      <c r="J79" s="34"/>
      <c r="K79" s="101"/>
    </row>
    <row r="80" spans="1:103" ht="18" x14ac:dyDescent="0.35">
      <c r="A80" s="34" t="s">
        <v>14</v>
      </c>
      <c r="B80" s="34"/>
      <c r="C80" s="34"/>
      <c r="D80" s="104"/>
      <c r="E80" s="104"/>
      <c r="F80" s="104"/>
      <c r="G80" s="104"/>
      <c r="H80" s="104"/>
      <c r="I80" s="104"/>
      <c r="J80" s="105"/>
      <c r="K80" s="101"/>
    </row>
    <row r="81" spans="4:44" ht="15.6" x14ac:dyDescent="0.3">
      <c r="D81" s="8"/>
      <c r="E81" s="9"/>
      <c r="F81" s="9"/>
      <c r="G81" s="9"/>
      <c r="H81" s="9"/>
      <c r="I81" s="9"/>
      <c r="J81" s="9"/>
      <c r="AR81" s="5">
        <v>85797.489999999991</v>
      </c>
    </row>
    <row r="82" spans="4:44" ht="15.6" x14ac:dyDescent="0.3">
      <c r="D82" s="8"/>
      <c r="E82" s="9"/>
      <c r="F82" s="9"/>
      <c r="G82" s="9"/>
      <c r="H82" s="9"/>
      <c r="I82" s="19"/>
      <c r="J82" s="9"/>
    </row>
    <row r="83" spans="4:44" ht="15.6" x14ac:dyDescent="0.3">
      <c r="D83" s="8"/>
      <c r="E83" s="9"/>
      <c r="F83" s="9"/>
      <c r="G83" s="9"/>
      <c r="H83" s="9"/>
      <c r="I83" s="9"/>
      <c r="J83" s="9"/>
    </row>
    <row r="84" spans="4:44" ht="15.6" x14ac:dyDescent="0.3">
      <c r="D84" s="8"/>
      <c r="E84" s="10"/>
      <c r="F84" s="9"/>
      <c r="G84" s="9"/>
      <c r="H84" s="9"/>
      <c r="I84" s="9"/>
      <c r="J84" s="9"/>
    </row>
  </sheetData>
  <sheetProtection algorithmName="SHA-512" hashValue="xcvGnuzu7MX4qc77c2FkieRVT4zatnEkVRMHo+/CKyiPvOmt38eWZB/9L7XrnCWQMMAdu/PLJrsWeBDROvYt8g==" saltValue="jnac6UW7M6jeQAfNoN8BLA==" spinCount="100000" sheet="1" objects="1" scenarios="1"/>
  <mergeCells count="7">
    <mergeCell ref="D80:I80"/>
    <mergeCell ref="A1:K1"/>
    <mergeCell ref="A2:K2"/>
    <mergeCell ref="B4:C4"/>
    <mergeCell ref="A78:K78"/>
    <mergeCell ref="A76:G76"/>
    <mergeCell ref="B68:H68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68"/>
  <sheetViews>
    <sheetView tabSelected="1" view="pageBreakPreview" zoomScale="70" zoomScaleNormal="70" zoomScaleSheetLayoutView="70" workbookViewId="0">
      <selection activeCell="C5" sqref="C5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24" t="s">
        <v>109</v>
      </c>
      <c r="B1" s="25"/>
      <c r="C1" s="25"/>
      <c r="D1" s="25"/>
      <c r="E1" s="25"/>
      <c r="F1" s="25"/>
      <c r="G1" s="26"/>
    </row>
    <row r="2" spans="1:7" ht="22.2" thickBot="1" x14ac:dyDescent="0.55000000000000004">
      <c r="A2" s="27" t="s">
        <v>15</v>
      </c>
      <c r="B2" s="28"/>
      <c r="C2" s="28"/>
      <c r="D2" s="28"/>
      <c r="E2" s="28"/>
      <c r="F2" s="28"/>
      <c r="G2" s="29"/>
    </row>
    <row r="3" spans="1:7" ht="16.2" x14ac:dyDescent="0.35">
      <c r="A3" s="34"/>
      <c r="B3" s="34"/>
      <c r="C3" s="34"/>
      <c r="D3" s="34"/>
      <c r="E3" s="34"/>
      <c r="F3" s="34"/>
      <c r="G3" s="34"/>
    </row>
    <row r="4" spans="1:7" ht="16.2" x14ac:dyDescent="0.35">
      <c r="A4" s="34"/>
      <c r="B4" s="34"/>
      <c r="C4" s="34"/>
      <c r="D4" s="34"/>
      <c r="E4" s="34"/>
      <c r="F4" s="34"/>
      <c r="G4" s="34"/>
    </row>
    <row r="5" spans="1:7" ht="97.2" x14ac:dyDescent="0.3">
      <c r="A5" s="106" t="s">
        <v>107</v>
      </c>
      <c r="B5" s="107" t="s">
        <v>20</v>
      </c>
      <c r="C5" s="106" t="s">
        <v>16</v>
      </c>
      <c r="D5" s="108" t="s">
        <v>18</v>
      </c>
      <c r="E5" s="108" t="s">
        <v>69</v>
      </c>
      <c r="F5" s="108" t="s">
        <v>70</v>
      </c>
      <c r="G5" s="109" t="s">
        <v>21</v>
      </c>
    </row>
    <row r="6" spans="1:7" ht="16.2" x14ac:dyDescent="0.3">
      <c r="A6" s="110" t="s">
        <v>97</v>
      </c>
      <c r="B6" s="111">
        <f>432+360</f>
        <v>792</v>
      </c>
      <c r="C6" s="111">
        <v>56.52</v>
      </c>
      <c r="D6" s="106" t="s">
        <v>26</v>
      </c>
      <c r="E6" s="112"/>
      <c r="F6" s="113">
        <f>SUM(E6:E9)</f>
        <v>0</v>
      </c>
      <c r="G6" s="114">
        <f>F6*B6</f>
        <v>0</v>
      </c>
    </row>
    <row r="7" spans="1:7" ht="32.4" x14ac:dyDescent="0.3">
      <c r="A7" s="110"/>
      <c r="B7" s="115"/>
      <c r="C7" s="115"/>
      <c r="D7" s="106" t="s">
        <v>27</v>
      </c>
      <c r="E7" s="112"/>
      <c r="F7" s="113"/>
      <c r="G7" s="114"/>
    </row>
    <row r="8" spans="1:7" ht="16.2" x14ac:dyDescent="0.3">
      <c r="A8" s="110"/>
      <c r="B8" s="115"/>
      <c r="C8" s="115"/>
      <c r="D8" s="106" t="s">
        <v>25</v>
      </c>
      <c r="E8" s="112"/>
      <c r="F8" s="113"/>
      <c r="G8" s="114"/>
    </row>
    <row r="9" spans="1:7" ht="16.2" x14ac:dyDescent="0.3">
      <c r="A9" s="110"/>
      <c r="B9" s="116"/>
      <c r="C9" s="116"/>
      <c r="D9" s="106" t="s">
        <v>19</v>
      </c>
      <c r="E9" s="112"/>
      <c r="F9" s="113"/>
      <c r="G9" s="114"/>
    </row>
    <row r="10" spans="1:7" ht="16.2" x14ac:dyDescent="0.3">
      <c r="A10" s="110" t="s">
        <v>112</v>
      </c>
      <c r="B10" s="111">
        <v>100</v>
      </c>
      <c r="C10" s="111">
        <v>82.11</v>
      </c>
      <c r="D10" s="106" t="s">
        <v>26</v>
      </c>
      <c r="E10" s="112"/>
      <c r="F10" s="113">
        <f>SUM(E10:E13)</f>
        <v>0</v>
      </c>
      <c r="G10" s="114">
        <f>F10*B10</f>
        <v>0</v>
      </c>
    </row>
    <row r="11" spans="1:7" ht="32.4" x14ac:dyDescent="0.3">
      <c r="A11" s="110"/>
      <c r="B11" s="115"/>
      <c r="C11" s="115"/>
      <c r="D11" s="106" t="s">
        <v>27</v>
      </c>
      <c r="E11" s="112"/>
      <c r="F11" s="113"/>
      <c r="G11" s="114"/>
    </row>
    <row r="12" spans="1:7" ht="16.2" x14ac:dyDescent="0.3">
      <c r="A12" s="110"/>
      <c r="B12" s="115"/>
      <c r="C12" s="115"/>
      <c r="D12" s="106" t="s">
        <v>25</v>
      </c>
      <c r="E12" s="112"/>
      <c r="F12" s="113"/>
      <c r="G12" s="114"/>
    </row>
    <row r="13" spans="1:7" ht="16.2" x14ac:dyDescent="0.3">
      <c r="A13" s="110"/>
      <c r="B13" s="116"/>
      <c r="C13" s="116"/>
      <c r="D13" s="106" t="s">
        <v>19</v>
      </c>
      <c r="E13" s="112"/>
      <c r="F13" s="113"/>
      <c r="G13" s="114"/>
    </row>
    <row r="14" spans="1:7" ht="16.2" x14ac:dyDescent="0.3">
      <c r="A14" s="110" t="s">
        <v>113</v>
      </c>
      <c r="B14" s="111">
        <v>957</v>
      </c>
      <c r="C14" s="111">
        <v>34</v>
      </c>
      <c r="D14" s="106" t="s">
        <v>26</v>
      </c>
      <c r="E14" s="112"/>
      <c r="F14" s="113">
        <f>SUM(E14:E17)</f>
        <v>0</v>
      </c>
      <c r="G14" s="114">
        <f>F14*B14</f>
        <v>0</v>
      </c>
    </row>
    <row r="15" spans="1:7" ht="32.4" x14ac:dyDescent="0.3">
      <c r="A15" s="110"/>
      <c r="B15" s="115"/>
      <c r="C15" s="115"/>
      <c r="D15" s="106" t="s">
        <v>27</v>
      </c>
      <c r="E15" s="112"/>
      <c r="F15" s="113"/>
      <c r="G15" s="114"/>
    </row>
    <row r="16" spans="1:7" ht="16.2" x14ac:dyDescent="0.3">
      <c r="A16" s="110"/>
      <c r="B16" s="115"/>
      <c r="C16" s="115"/>
      <c r="D16" s="106" t="s">
        <v>25</v>
      </c>
      <c r="E16" s="112"/>
      <c r="F16" s="113"/>
      <c r="G16" s="114"/>
    </row>
    <row r="17" spans="1:7" ht="16.2" x14ac:dyDescent="0.3">
      <c r="A17" s="110"/>
      <c r="B17" s="116"/>
      <c r="C17" s="116"/>
      <c r="D17" s="106" t="s">
        <v>19</v>
      </c>
      <c r="E17" s="112"/>
      <c r="F17" s="113"/>
      <c r="G17" s="114"/>
    </row>
    <row r="18" spans="1:7" ht="32.25" customHeight="1" x14ac:dyDescent="0.3">
      <c r="A18" s="110" t="s">
        <v>114</v>
      </c>
      <c r="B18" s="117">
        <v>66</v>
      </c>
      <c r="C18" s="117">
        <v>34</v>
      </c>
      <c r="D18" s="106" t="s">
        <v>26</v>
      </c>
      <c r="E18" s="112"/>
      <c r="F18" s="113">
        <f>SUM(E18:E21)</f>
        <v>0</v>
      </c>
      <c r="G18" s="114">
        <f>F18*B18</f>
        <v>0</v>
      </c>
    </row>
    <row r="19" spans="1:7" ht="32.4" x14ac:dyDescent="0.3">
      <c r="A19" s="110"/>
      <c r="B19" s="117"/>
      <c r="C19" s="117"/>
      <c r="D19" s="106" t="s">
        <v>27</v>
      </c>
      <c r="E19" s="112"/>
      <c r="F19" s="113"/>
      <c r="G19" s="114"/>
    </row>
    <row r="20" spans="1:7" ht="25.5" customHeight="1" x14ac:dyDescent="0.3">
      <c r="A20" s="110"/>
      <c r="B20" s="117"/>
      <c r="C20" s="117"/>
      <c r="D20" s="106" t="s">
        <v>25</v>
      </c>
      <c r="E20" s="112"/>
      <c r="F20" s="113"/>
      <c r="G20" s="114"/>
    </row>
    <row r="21" spans="1:7" ht="24" customHeight="1" x14ac:dyDescent="0.3">
      <c r="A21" s="110"/>
      <c r="B21" s="117"/>
      <c r="C21" s="117"/>
      <c r="D21" s="106" t="s">
        <v>19</v>
      </c>
      <c r="E21" s="112"/>
      <c r="F21" s="113"/>
      <c r="G21" s="114"/>
    </row>
    <row r="22" spans="1:7" ht="27" customHeight="1" x14ac:dyDescent="0.3">
      <c r="A22" s="110" t="s">
        <v>115</v>
      </c>
      <c r="B22" s="117">
        <v>1</v>
      </c>
      <c r="C22" s="117">
        <v>1269.2</v>
      </c>
      <c r="D22" s="106" t="s">
        <v>26</v>
      </c>
      <c r="E22" s="112"/>
      <c r="F22" s="113">
        <f>SUM(E22:E25)</f>
        <v>0</v>
      </c>
      <c r="G22" s="114">
        <f>F22*B22</f>
        <v>0</v>
      </c>
    </row>
    <row r="23" spans="1:7" ht="27" customHeight="1" x14ac:dyDescent="0.3">
      <c r="A23" s="110"/>
      <c r="B23" s="117"/>
      <c r="C23" s="117"/>
      <c r="D23" s="106" t="s">
        <v>27</v>
      </c>
      <c r="E23" s="112"/>
      <c r="F23" s="113"/>
      <c r="G23" s="114"/>
    </row>
    <row r="24" spans="1:7" ht="27" customHeight="1" x14ac:dyDescent="0.3">
      <c r="A24" s="110"/>
      <c r="B24" s="117"/>
      <c r="C24" s="117"/>
      <c r="D24" s="106" t="s">
        <v>25</v>
      </c>
      <c r="E24" s="112"/>
      <c r="F24" s="113"/>
      <c r="G24" s="114"/>
    </row>
    <row r="25" spans="1:7" ht="27" customHeight="1" x14ac:dyDescent="0.3">
      <c r="A25" s="110"/>
      <c r="B25" s="117"/>
      <c r="C25" s="117"/>
      <c r="D25" s="106" t="s">
        <v>19</v>
      </c>
      <c r="E25" s="112"/>
      <c r="F25" s="113"/>
      <c r="G25" s="114"/>
    </row>
    <row r="26" spans="1:7" ht="27" customHeight="1" x14ac:dyDescent="0.3">
      <c r="A26" s="110" t="s">
        <v>116</v>
      </c>
      <c r="B26" s="117">
        <v>144</v>
      </c>
      <c r="C26" s="117">
        <v>34.5</v>
      </c>
      <c r="D26" s="106" t="s">
        <v>26</v>
      </c>
      <c r="E26" s="112"/>
      <c r="F26" s="113">
        <f>SUM(E26:E29)</f>
        <v>0</v>
      </c>
      <c r="G26" s="114">
        <f>F26*B26</f>
        <v>0</v>
      </c>
    </row>
    <row r="27" spans="1:7" ht="27" customHeight="1" x14ac:dyDescent="0.3">
      <c r="A27" s="110"/>
      <c r="B27" s="117"/>
      <c r="C27" s="117"/>
      <c r="D27" s="106" t="s">
        <v>27</v>
      </c>
      <c r="E27" s="112"/>
      <c r="F27" s="113"/>
      <c r="G27" s="114"/>
    </row>
    <row r="28" spans="1:7" ht="27" customHeight="1" x14ac:dyDescent="0.3">
      <c r="A28" s="110"/>
      <c r="B28" s="117"/>
      <c r="C28" s="117"/>
      <c r="D28" s="106" t="s">
        <v>25</v>
      </c>
      <c r="E28" s="112"/>
      <c r="F28" s="113"/>
      <c r="G28" s="114"/>
    </row>
    <row r="29" spans="1:7" ht="27" customHeight="1" x14ac:dyDescent="0.3">
      <c r="A29" s="110"/>
      <c r="B29" s="117"/>
      <c r="C29" s="117"/>
      <c r="D29" s="106" t="s">
        <v>19</v>
      </c>
      <c r="E29" s="112"/>
      <c r="F29" s="113"/>
      <c r="G29" s="114"/>
    </row>
    <row r="30" spans="1:7" ht="27" customHeight="1" x14ac:dyDescent="0.3">
      <c r="A30" s="110" t="s">
        <v>117</v>
      </c>
      <c r="B30" s="117">
        <v>333</v>
      </c>
      <c r="C30" s="117">
        <v>25</v>
      </c>
      <c r="D30" s="106" t="s">
        <v>26</v>
      </c>
      <c r="E30" s="112"/>
      <c r="F30" s="113">
        <f>SUM(E30:E33)</f>
        <v>0</v>
      </c>
      <c r="G30" s="114">
        <f>F30*B30</f>
        <v>0</v>
      </c>
    </row>
    <row r="31" spans="1:7" ht="27" customHeight="1" x14ac:dyDescent="0.3">
      <c r="A31" s="110"/>
      <c r="B31" s="117"/>
      <c r="C31" s="117"/>
      <c r="D31" s="106" t="s">
        <v>27</v>
      </c>
      <c r="E31" s="112"/>
      <c r="F31" s="113"/>
      <c r="G31" s="114"/>
    </row>
    <row r="32" spans="1:7" ht="27" customHeight="1" x14ac:dyDescent="0.3">
      <c r="A32" s="110"/>
      <c r="B32" s="117"/>
      <c r="C32" s="117"/>
      <c r="D32" s="106" t="s">
        <v>25</v>
      </c>
      <c r="E32" s="112"/>
      <c r="F32" s="113"/>
      <c r="G32" s="114"/>
    </row>
    <row r="33" spans="1:7" ht="27" customHeight="1" x14ac:dyDescent="0.3">
      <c r="A33" s="110"/>
      <c r="B33" s="117"/>
      <c r="C33" s="117"/>
      <c r="D33" s="106" t="s">
        <v>19</v>
      </c>
      <c r="E33" s="112"/>
      <c r="F33" s="113"/>
      <c r="G33" s="114"/>
    </row>
    <row r="34" spans="1:7" ht="27" customHeight="1" x14ac:dyDescent="0.3">
      <c r="A34" s="110" t="s">
        <v>118</v>
      </c>
      <c r="B34" s="117">
        <f>3951.5+5457</f>
        <v>9408.5</v>
      </c>
      <c r="C34" s="117">
        <v>32</v>
      </c>
      <c r="D34" s="106" t="s">
        <v>26</v>
      </c>
      <c r="E34" s="112"/>
      <c r="F34" s="113">
        <f>SUM(E34:E37)</f>
        <v>0</v>
      </c>
      <c r="G34" s="114">
        <f>F34*B34</f>
        <v>0</v>
      </c>
    </row>
    <row r="35" spans="1:7" ht="27" customHeight="1" x14ac:dyDescent="0.3">
      <c r="A35" s="110"/>
      <c r="B35" s="117"/>
      <c r="C35" s="117"/>
      <c r="D35" s="106" t="s">
        <v>27</v>
      </c>
      <c r="E35" s="112"/>
      <c r="F35" s="113"/>
      <c r="G35" s="114"/>
    </row>
    <row r="36" spans="1:7" ht="27" customHeight="1" x14ac:dyDescent="0.3">
      <c r="A36" s="110"/>
      <c r="B36" s="117"/>
      <c r="C36" s="117"/>
      <c r="D36" s="106" t="s">
        <v>25</v>
      </c>
      <c r="E36" s="112"/>
      <c r="F36" s="113"/>
      <c r="G36" s="114"/>
    </row>
    <row r="37" spans="1:7" ht="27" customHeight="1" x14ac:dyDescent="0.3">
      <c r="A37" s="110"/>
      <c r="B37" s="117"/>
      <c r="C37" s="117"/>
      <c r="D37" s="106" t="s">
        <v>19</v>
      </c>
      <c r="E37" s="112"/>
      <c r="F37" s="113"/>
      <c r="G37" s="114"/>
    </row>
    <row r="38" spans="1:7" ht="27" customHeight="1" x14ac:dyDescent="0.3">
      <c r="A38" s="110" t="s">
        <v>98</v>
      </c>
      <c r="B38" s="111">
        <f>3000+1750</f>
        <v>4750</v>
      </c>
      <c r="C38" s="117">
        <v>39</v>
      </c>
      <c r="D38" s="106" t="s">
        <v>26</v>
      </c>
      <c r="E38" s="112"/>
      <c r="F38" s="113">
        <f>SUM(E38:E41)</f>
        <v>0</v>
      </c>
      <c r="G38" s="114">
        <f>F38*B38</f>
        <v>0</v>
      </c>
    </row>
    <row r="39" spans="1:7" ht="27" customHeight="1" x14ac:dyDescent="0.3">
      <c r="A39" s="110"/>
      <c r="B39" s="115"/>
      <c r="C39" s="117"/>
      <c r="D39" s="106" t="s">
        <v>27</v>
      </c>
      <c r="E39" s="112"/>
      <c r="F39" s="113"/>
      <c r="G39" s="114"/>
    </row>
    <row r="40" spans="1:7" ht="27" customHeight="1" x14ac:dyDescent="0.3">
      <c r="A40" s="110"/>
      <c r="B40" s="115"/>
      <c r="C40" s="117"/>
      <c r="D40" s="106" t="s">
        <v>25</v>
      </c>
      <c r="E40" s="112"/>
      <c r="F40" s="113"/>
      <c r="G40" s="114"/>
    </row>
    <row r="41" spans="1:7" ht="27" customHeight="1" x14ac:dyDescent="0.3">
      <c r="A41" s="110"/>
      <c r="B41" s="116"/>
      <c r="C41" s="117"/>
      <c r="D41" s="106" t="s">
        <v>19</v>
      </c>
      <c r="E41" s="112"/>
      <c r="F41" s="113"/>
      <c r="G41" s="114"/>
    </row>
    <row r="42" spans="1:7" ht="27" customHeight="1" x14ac:dyDescent="0.3">
      <c r="A42" s="110" t="s">
        <v>119</v>
      </c>
      <c r="B42" s="117">
        <f>393+378</f>
        <v>771</v>
      </c>
      <c r="C42" s="117">
        <v>25</v>
      </c>
      <c r="D42" s="106" t="s">
        <v>26</v>
      </c>
      <c r="E42" s="112"/>
      <c r="F42" s="113">
        <f>SUM(E42:E45)</f>
        <v>0</v>
      </c>
      <c r="G42" s="114">
        <f>F42*B42</f>
        <v>0</v>
      </c>
    </row>
    <row r="43" spans="1:7" ht="27" customHeight="1" x14ac:dyDescent="0.3">
      <c r="A43" s="110"/>
      <c r="B43" s="117"/>
      <c r="C43" s="117"/>
      <c r="D43" s="106" t="s">
        <v>27</v>
      </c>
      <c r="E43" s="112"/>
      <c r="F43" s="113"/>
      <c r="G43" s="114"/>
    </row>
    <row r="44" spans="1:7" ht="27" customHeight="1" x14ac:dyDescent="0.3">
      <c r="A44" s="110"/>
      <c r="B44" s="117"/>
      <c r="C44" s="117"/>
      <c r="D44" s="106" t="s">
        <v>25</v>
      </c>
      <c r="E44" s="112"/>
      <c r="F44" s="113"/>
      <c r="G44" s="114"/>
    </row>
    <row r="45" spans="1:7" ht="27" customHeight="1" x14ac:dyDescent="0.3">
      <c r="A45" s="110"/>
      <c r="B45" s="117"/>
      <c r="C45" s="117"/>
      <c r="D45" s="106" t="s">
        <v>19</v>
      </c>
      <c r="E45" s="112"/>
      <c r="F45" s="113"/>
      <c r="G45" s="114"/>
    </row>
    <row r="46" spans="1:7" ht="27" customHeight="1" x14ac:dyDescent="0.3">
      <c r="A46" s="110" t="s">
        <v>110</v>
      </c>
      <c r="B46" s="117">
        <f>2428+1954</f>
        <v>4382</v>
      </c>
      <c r="C46" s="117">
        <v>39</v>
      </c>
      <c r="D46" s="106" t="s">
        <v>26</v>
      </c>
      <c r="E46" s="112"/>
      <c r="F46" s="113">
        <f>SUM(E46:E49)</f>
        <v>0</v>
      </c>
      <c r="G46" s="114">
        <f>F46*B46</f>
        <v>0</v>
      </c>
    </row>
    <row r="47" spans="1:7" ht="27" customHeight="1" x14ac:dyDescent="0.3">
      <c r="A47" s="110"/>
      <c r="B47" s="117"/>
      <c r="C47" s="117"/>
      <c r="D47" s="106" t="s">
        <v>27</v>
      </c>
      <c r="E47" s="112"/>
      <c r="F47" s="113"/>
      <c r="G47" s="114"/>
    </row>
    <row r="48" spans="1:7" ht="27" customHeight="1" x14ac:dyDescent="0.3">
      <c r="A48" s="110"/>
      <c r="B48" s="117"/>
      <c r="C48" s="117"/>
      <c r="D48" s="106" t="s">
        <v>25</v>
      </c>
      <c r="E48" s="112"/>
      <c r="F48" s="113"/>
      <c r="G48" s="114"/>
    </row>
    <row r="49" spans="1:7" ht="27" customHeight="1" x14ac:dyDescent="0.3">
      <c r="A49" s="110"/>
      <c r="B49" s="117"/>
      <c r="C49" s="117"/>
      <c r="D49" s="106" t="s">
        <v>19</v>
      </c>
      <c r="E49" s="112"/>
      <c r="F49" s="113"/>
      <c r="G49" s="114"/>
    </row>
    <row r="50" spans="1:7" ht="27" customHeight="1" x14ac:dyDescent="0.3">
      <c r="A50" s="110" t="s">
        <v>111</v>
      </c>
      <c r="B50" s="117">
        <f>320+256</f>
        <v>576</v>
      </c>
      <c r="C50" s="117">
        <v>42.1</v>
      </c>
      <c r="D50" s="106" t="s">
        <v>26</v>
      </c>
      <c r="E50" s="112"/>
      <c r="F50" s="113">
        <f>SUM(E50:E53)</f>
        <v>0</v>
      </c>
      <c r="G50" s="114">
        <f>F50*B50</f>
        <v>0</v>
      </c>
    </row>
    <row r="51" spans="1:7" ht="27" customHeight="1" x14ac:dyDescent="0.3">
      <c r="A51" s="110"/>
      <c r="B51" s="117"/>
      <c r="C51" s="117"/>
      <c r="D51" s="106" t="s">
        <v>27</v>
      </c>
      <c r="E51" s="112"/>
      <c r="F51" s="113"/>
      <c r="G51" s="114"/>
    </row>
    <row r="52" spans="1:7" ht="27" customHeight="1" x14ac:dyDescent="0.3">
      <c r="A52" s="110"/>
      <c r="B52" s="117"/>
      <c r="C52" s="117"/>
      <c r="D52" s="106" t="s">
        <v>25</v>
      </c>
      <c r="E52" s="112"/>
      <c r="F52" s="113"/>
      <c r="G52" s="114"/>
    </row>
    <row r="53" spans="1:7" ht="27" customHeight="1" x14ac:dyDescent="0.3">
      <c r="A53" s="110"/>
      <c r="B53" s="117"/>
      <c r="C53" s="117"/>
      <c r="D53" s="106" t="s">
        <v>19</v>
      </c>
      <c r="E53" s="112"/>
      <c r="F53" s="113"/>
      <c r="G53" s="114"/>
    </row>
    <row r="54" spans="1:7" ht="27" customHeight="1" x14ac:dyDescent="0.3">
      <c r="A54" s="110" t="s">
        <v>120</v>
      </c>
      <c r="B54" s="117">
        <v>850</v>
      </c>
      <c r="C54" s="117">
        <v>56.73</v>
      </c>
      <c r="D54" s="106" t="s">
        <v>26</v>
      </c>
      <c r="E54" s="112"/>
      <c r="F54" s="113">
        <f>SUM(E54:E57)</f>
        <v>0</v>
      </c>
      <c r="G54" s="114">
        <f>F54*B54</f>
        <v>0</v>
      </c>
    </row>
    <row r="55" spans="1:7" ht="27" customHeight="1" x14ac:dyDescent="0.3">
      <c r="A55" s="110"/>
      <c r="B55" s="117"/>
      <c r="C55" s="117"/>
      <c r="D55" s="106" t="s">
        <v>27</v>
      </c>
      <c r="E55" s="112"/>
      <c r="F55" s="113"/>
      <c r="G55" s="114"/>
    </row>
    <row r="56" spans="1:7" ht="27" customHeight="1" x14ac:dyDescent="0.3">
      <c r="A56" s="110"/>
      <c r="B56" s="117"/>
      <c r="C56" s="117"/>
      <c r="D56" s="106" t="s">
        <v>25</v>
      </c>
      <c r="E56" s="112"/>
      <c r="F56" s="113"/>
      <c r="G56" s="114"/>
    </row>
    <row r="57" spans="1:7" ht="27" customHeight="1" x14ac:dyDescent="0.3">
      <c r="A57" s="110"/>
      <c r="B57" s="117"/>
      <c r="C57" s="117"/>
      <c r="D57" s="106" t="s">
        <v>19</v>
      </c>
      <c r="E57" s="112"/>
      <c r="F57" s="113"/>
      <c r="G57" s="114"/>
    </row>
    <row r="58" spans="1:7" ht="27" customHeight="1" x14ac:dyDescent="0.3">
      <c r="A58" s="118" t="s">
        <v>105</v>
      </c>
      <c r="B58" s="119"/>
      <c r="C58" s="119"/>
      <c r="D58" s="119"/>
      <c r="E58" s="119"/>
      <c r="F58" s="120"/>
      <c r="G58" s="121">
        <f>'TOTALES MATERIALES COMPLEMENTAR'!K76</f>
        <v>0</v>
      </c>
    </row>
    <row r="59" spans="1:7" ht="79.5" customHeight="1" x14ac:dyDescent="0.3">
      <c r="A59" s="108" t="s">
        <v>103</v>
      </c>
      <c r="B59" s="122" t="s">
        <v>17</v>
      </c>
      <c r="C59" s="123"/>
      <c r="D59" s="123"/>
      <c r="E59" s="123"/>
      <c r="F59" s="124"/>
      <c r="G59" s="125">
        <f>'TOTALES MATERIALES COMPLEMENTAR'!I76</f>
        <v>29967.45</v>
      </c>
    </row>
    <row r="60" spans="1:7" ht="110.25" customHeight="1" thickBot="1" x14ac:dyDescent="0.35">
      <c r="A60" s="126" t="s">
        <v>104</v>
      </c>
      <c r="B60" s="127"/>
      <c r="C60" s="128"/>
      <c r="D60" s="128"/>
      <c r="E60" s="128"/>
      <c r="F60" s="129"/>
      <c r="G60" s="130">
        <f>'TOTALES MATERIALES COMPLEMENTAR'!J76</f>
        <v>0</v>
      </c>
    </row>
    <row r="61" spans="1:7" ht="69.75" customHeight="1" x14ac:dyDescent="0.35">
      <c r="A61" s="131"/>
      <c r="B61" s="132" t="s">
        <v>80</v>
      </c>
      <c r="C61" s="133"/>
      <c r="D61" s="133"/>
      <c r="E61" s="133"/>
      <c r="F61" s="134"/>
      <c r="G61" s="135">
        <f>SUM(G6:G60)</f>
        <v>29967.45</v>
      </c>
    </row>
    <row r="62" spans="1:7" ht="16.2" x14ac:dyDescent="0.35">
      <c r="A62" s="34"/>
      <c r="B62" s="34"/>
      <c r="C62" s="34"/>
      <c r="D62" s="34"/>
      <c r="E62" s="34"/>
      <c r="F62" s="34"/>
      <c r="G62" s="34"/>
    </row>
    <row r="63" spans="1:7" ht="16.2" x14ac:dyDescent="0.35">
      <c r="A63" s="34"/>
      <c r="B63" s="34"/>
      <c r="C63" s="34"/>
      <c r="D63" s="34"/>
      <c r="E63" s="34"/>
      <c r="F63" s="34"/>
      <c r="G63" s="34"/>
    </row>
    <row r="64" spans="1:7" ht="18" x14ac:dyDescent="0.35">
      <c r="A64" s="34"/>
      <c r="B64" s="34"/>
      <c r="C64" s="104" t="s">
        <v>126</v>
      </c>
      <c r="D64" s="104"/>
      <c r="E64" s="104"/>
      <c r="F64" s="104"/>
      <c r="G64" s="104"/>
    </row>
    <row r="65" spans="1:7" ht="18" x14ac:dyDescent="0.35">
      <c r="A65" s="34"/>
      <c r="B65" s="34"/>
      <c r="C65" s="136"/>
      <c r="D65" s="137"/>
      <c r="E65" s="137"/>
      <c r="F65" s="137"/>
      <c r="G65" s="137"/>
    </row>
    <row r="66" spans="1:7" ht="18" x14ac:dyDescent="0.4">
      <c r="A66" s="34"/>
      <c r="B66" s="34"/>
      <c r="C66" s="136"/>
      <c r="D66" s="138" t="s">
        <v>82</v>
      </c>
      <c r="E66" s="137"/>
      <c r="F66" s="137"/>
      <c r="G66" s="137"/>
    </row>
    <row r="67" spans="1:7" ht="15.6" x14ac:dyDescent="0.3">
      <c r="C67" s="7"/>
    </row>
    <row r="68" spans="1:7" ht="15.6" x14ac:dyDescent="0.3">
      <c r="C68" s="23" t="s">
        <v>81</v>
      </c>
      <c r="D68" s="23"/>
      <c r="E68" s="23"/>
      <c r="F68" s="23"/>
      <c r="G68" s="23"/>
    </row>
  </sheetData>
  <sheetProtection algorithmName="SHA-512" hashValue="Ai7nmXXBWj7oFpcgGoU94WY6ojZXQ/lkc1JEVSPhwmSnQZ/PSVBLMH0APPXcu/jKDjXUmTraq82KwL2/hLvZ9w==" saltValue="bMPNeMAsITuxbRKINUKuZw==" spinCount="100000" sheet="1" objects="1" scenarios="1"/>
  <mergeCells count="72">
    <mergeCell ref="G30:G33"/>
    <mergeCell ref="G34:G37"/>
    <mergeCell ref="G38:G41"/>
    <mergeCell ref="G42:G45"/>
    <mergeCell ref="A42:A45"/>
    <mergeCell ref="B42:B45"/>
    <mergeCell ref="C42:C45"/>
    <mergeCell ref="F30:F33"/>
    <mergeCell ref="F34:F37"/>
    <mergeCell ref="F38:F41"/>
    <mergeCell ref="F42:F45"/>
    <mergeCell ref="A34:A37"/>
    <mergeCell ref="B34:B37"/>
    <mergeCell ref="C34:C37"/>
    <mergeCell ref="A30:A33"/>
    <mergeCell ref="A38:A41"/>
    <mergeCell ref="B38:B41"/>
    <mergeCell ref="C38:C41"/>
    <mergeCell ref="C64:G64"/>
    <mergeCell ref="C68:G68"/>
    <mergeCell ref="B61:F61"/>
    <mergeCell ref="A58:F58"/>
    <mergeCell ref="B59:F60"/>
    <mergeCell ref="A1:G1"/>
    <mergeCell ref="A2:G2"/>
    <mergeCell ref="A6:A9"/>
    <mergeCell ref="B6:B9"/>
    <mergeCell ref="C6:C9"/>
    <mergeCell ref="F6:F9"/>
    <mergeCell ref="G6:G9"/>
    <mergeCell ref="A14:A17"/>
    <mergeCell ref="B14:B17"/>
    <mergeCell ref="C14:C17"/>
    <mergeCell ref="F14:F17"/>
    <mergeCell ref="G18:G21"/>
    <mergeCell ref="A22:A25"/>
    <mergeCell ref="B22:B25"/>
    <mergeCell ref="C22:C25"/>
    <mergeCell ref="F22:F25"/>
    <mergeCell ref="G46:G49"/>
    <mergeCell ref="G22:G25"/>
    <mergeCell ref="A46:A49"/>
    <mergeCell ref="C46:C49"/>
    <mergeCell ref="F46:F49"/>
    <mergeCell ref="A26:A29"/>
    <mergeCell ref="B26:B29"/>
    <mergeCell ref="C26:C29"/>
    <mergeCell ref="F26:F29"/>
    <mergeCell ref="G26:G29"/>
    <mergeCell ref="B30:B33"/>
    <mergeCell ref="C30:C33"/>
    <mergeCell ref="A50:A53"/>
    <mergeCell ref="G14:G17"/>
    <mergeCell ref="A10:A13"/>
    <mergeCell ref="B10:B13"/>
    <mergeCell ref="C10:C13"/>
    <mergeCell ref="F10:F13"/>
    <mergeCell ref="G10:G13"/>
    <mergeCell ref="B50:B53"/>
    <mergeCell ref="C50:C53"/>
    <mergeCell ref="F50:F53"/>
    <mergeCell ref="G50:G53"/>
    <mergeCell ref="B18:B21"/>
    <mergeCell ref="C18:C21"/>
    <mergeCell ref="A18:A21"/>
    <mergeCell ref="F18:F21"/>
    <mergeCell ref="B46:B49"/>
    <mergeCell ref="A54:A57"/>
    <mergeCell ref="B54:B57"/>
    <mergeCell ref="C54:C57"/>
    <mergeCell ref="F54:F57"/>
    <mergeCell ref="G54:G5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8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2023-04-27T15:13:16Z</cp:lastPrinted>
  <dcterms:created xsi:type="dcterms:W3CDTF">2016-09-12T10:40:36Z</dcterms:created>
  <dcterms:modified xsi:type="dcterms:W3CDTF">2023-04-27T15:15:27Z</dcterms:modified>
</cp:coreProperties>
</file>